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Summer Works 2022\Cleaning\"/>
    </mc:Choice>
  </mc:AlternateContent>
  <xr:revisionPtr revIDLastSave="0" documentId="13_ncr:1_{FE7D8139-CF32-4A76-949C-68982D910B28}" xr6:coauthVersionLast="36" xr6:coauthVersionMax="47" xr10:uidLastSave="{00000000-0000-0000-0000-000000000000}"/>
  <bookViews>
    <workbookView xWindow="-110" yWindow="-110" windowWidth="19420" windowHeight="10420" tabRatio="866" activeTab="1" xr2:uid="{35E60AC2-7FB7-4EF2-BD01-CB06DE0ECD0A}"/>
  </bookViews>
  <sheets>
    <sheet name="Instructions for completing" sheetId="9" r:id="rId1"/>
    <sheet name="Price Submission" sheetId="10" r:id="rId2"/>
    <sheet name="Totals" sheetId="11" r:id="rId3"/>
  </sheets>
  <definedNames>
    <definedName name="_Hlk33967689" localSheetId="1">'Price Submission'!#REF!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3" i="10" l="1"/>
  <c r="E83" i="10"/>
  <c r="B83" i="10"/>
  <c r="J82" i="10"/>
  <c r="I82" i="10" s="1"/>
  <c r="G82" i="10"/>
  <c r="F82" i="10" s="1"/>
  <c r="D82" i="10"/>
  <c r="C82" i="10" s="1"/>
  <c r="J81" i="10"/>
  <c r="I81" i="10" s="1"/>
  <c r="G81" i="10"/>
  <c r="F81" i="10" s="1"/>
  <c r="D81" i="10"/>
  <c r="C81" i="10" s="1"/>
  <c r="J80" i="10"/>
  <c r="I80" i="10" s="1"/>
  <c r="G80" i="10"/>
  <c r="F80" i="10" s="1"/>
  <c r="D80" i="10"/>
  <c r="C80" i="10" s="1"/>
  <c r="J79" i="10"/>
  <c r="G79" i="10"/>
  <c r="F79" i="10" s="1"/>
  <c r="D79" i="10"/>
  <c r="C79" i="10" s="1"/>
  <c r="H75" i="10"/>
  <c r="E75" i="10"/>
  <c r="B75" i="10"/>
  <c r="J74" i="10"/>
  <c r="I74" i="10" s="1"/>
  <c r="G74" i="10"/>
  <c r="F74" i="10" s="1"/>
  <c r="D74" i="10"/>
  <c r="C74" i="10"/>
  <c r="J73" i="10"/>
  <c r="I73" i="10" s="1"/>
  <c r="G73" i="10"/>
  <c r="F73" i="10"/>
  <c r="D73" i="10"/>
  <c r="C73" i="10" s="1"/>
  <c r="J72" i="10"/>
  <c r="I72" i="10"/>
  <c r="G72" i="10"/>
  <c r="F72" i="10" s="1"/>
  <c r="D72" i="10"/>
  <c r="C72" i="10" s="1"/>
  <c r="J71" i="10"/>
  <c r="G71" i="10"/>
  <c r="F71" i="10"/>
  <c r="F75" i="10" s="1"/>
  <c r="D71" i="10"/>
  <c r="C71" i="10" s="1"/>
  <c r="J83" i="10" l="1"/>
  <c r="F83" i="10"/>
  <c r="C83" i="10"/>
  <c r="G83" i="10"/>
  <c r="D83" i="10"/>
  <c r="I79" i="10"/>
  <c r="I83" i="10" s="1"/>
  <c r="J75" i="10"/>
  <c r="C75" i="10"/>
  <c r="D75" i="10"/>
  <c r="G75" i="10"/>
  <c r="I71" i="10"/>
  <c r="I75" i="10" s="1"/>
  <c r="B59" i="10"/>
  <c r="D59" i="10" s="1"/>
  <c r="C59" i="10" s="1"/>
  <c r="B58" i="10"/>
  <c r="D58" i="10" s="1"/>
  <c r="C58" i="10" s="1"/>
  <c r="B57" i="10"/>
  <c r="D57" i="10" s="1"/>
  <c r="K66" i="10"/>
  <c r="M66" i="10" s="1"/>
  <c r="L66" i="10" s="1"/>
  <c r="J66" i="10"/>
  <c r="I66" i="10" s="1"/>
  <c r="G66" i="10"/>
  <c r="F66" i="10" s="1"/>
  <c r="D66" i="10"/>
  <c r="C66" i="10" s="1"/>
  <c r="K65" i="10"/>
  <c r="M65" i="10" s="1"/>
  <c r="L65" i="10" s="1"/>
  <c r="J65" i="10"/>
  <c r="I65" i="10" s="1"/>
  <c r="G65" i="10"/>
  <c r="F65" i="10" s="1"/>
  <c r="D65" i="10"/>
  <c r="C65" i="10" s="1"/>
  <c r="K64" i="10"/>
  <c r="M64" i="10" s="1"/>
  <c r="L64" i="10" s="1"/>
  <c r="J64" i="10"/>
  <c r="I64" i="10" s="1"/>
  <c r="G64" i="10"/>
  <c r="F64" i="10" s="1"/>
  <c r="D64" i="10"/>
  <c r="C64" i="10" s="1"/>
  <c r="L51" i="10"/>
  <c r="K51" i="10" s="1"/>
  <c r="H51" i="10"/>
  <c r="G51" i="10" s="1"/>
  <c r="D51" i="10"/>
  <c r="C51" i="10" s="1"/>
  <c r="L50" i="10"/>
  <c r="K50" i="10" s="1"/>
  <c r="H50" i="10"/>
  <c r="D50" i="10"/>
  <c r="C50" i="10" s="1"/>
  <c r="L49" i="10"/>
  <c r="K49" i="10" s="1"/>
  <c r="H49" i="10"/>
  <c r="D49" i="10"/>
  <c r="C49" i="10" s="1"/>
  <c r="B37" i="10"/>
  <c r="D37" i="10" s="1"/>
  <c r="C37" i="10" s="1"/>
  <c r="B36" i="10"/>
  <c r="D36" i="10" s="1"/>
  <c r="C36" i="10" s="1"/>
  <c r="B35" i="10"/>
  <c r="D35" i="10" s="1"/>
  <c r="C35" i="10" s="1"/>
  <c r="K44" i="10"/>
  <c r="M44" i="10" s="1"/>
  <c r="L44" i="10" s="1"/>
  <c r="J44" i="10"/>
  <c r="I44" i="10" s="1"/>
  <c r="G44" i="10"/>
  <c r="F44" i="10" s="1"/>
  <c r="D44" i="10"/>
  <c r="C44" i="10" s="1"/>
  <c r="K43" i="10"/>
  <c r="M43" i="10" s="1"/>
  <c r="L43" i="10" s="1"/>
  <c r="J43" i="10"/>
  <c r="I43" i="10" s="1"/>
  <c r="G43" i="10"/>
  <c r="F43" i="10" s="1"/>
  <c r="D43" i="10"/>
  <c r="C43" i="10" s="1"/>
  <c r="K42" i="10"/>
  <c r="M42" i="10" s="1"/>
  <c r="L42" i="10" s="1"/>
  <c r="J42" i="10"/>
  <c r="I42" i="10" s="1"/>
  <c r="G42" i="10"/>
  <c r="F42" i="10" s="1"/>
  <c r="D42" i="10"/>
  <c r="C42" i="10" s="1"/>
  <c r="L29" i="10"/>
  <c r="K29" i="10" s="1"/>
  <c r="H29" i="10"/>
  <c r="G29" i="10" s="1"/>
  <c r="D29" i="10"/>
  <c r="C29" i="10" s="1"/>
  <c r="L28" i="10"/>
  <c r="K28" i="10" s="1"/>
  <c r="H28" i="10"/>
  <c r="G28" i="10" s="1"/>
  <c r="D28" i="10"/>
  <c r="C28" i="10" s="1"/>
  <c r="L27" i="10"/>
  <c r="K27" i="10" s="1"/>
  <c r="H27" i="10"/>
  <c r="G27" i="10" s="1"/>
  <c r="D27" i="10"/>
  <c r="C27" i="10" s="1"/>
  <c r="H36" i="10" l="1"/>
  <c r="J36" i="10" s="1"/>
  <c r="I36" i="10" s="1"/>
  <c r="H57" i="10"/>
  <c r="J57" i="10" s="1"/>
  <c r="E57" i="10"/>
  <c r="G57" i="10" s="1"/>
  <c r="F57" i="10" s="1"/>
  <c r="H58" i="10"/>
  <c r="J58" i="10" s="1"/>
  <c r="I58" i="10" s="1"/>
  <c r="H35" i="10"/>
  <c r="J35" i="10" s="1"/>
  <c r="I35" i="10" s="1"/>
  <c r="E35" i="10"/>
  <c r="G35" i="10" s="1"/>
  <c r="F35" i="10" s="1"/>
  <c r="E58" i="10"/>
  <c r="G58" i="10" s="1"/>
  <c r="F58" i="10" s="1"/>
  <c r="H59" i="10"/>
  <c r="J59" i="10" s="1"/>
  <c r="I59" i="10" s="1"/>
  <c r="E59" i="10"/>
  <c r="G59" i="10" s="1"/>
  <c r="F59" i="10" s="1"/>
  <c r="G49" i="10"/>
  <c r="D63" i="10"/>
  <c r="D67" i="10" s="1"/>
  <c r="C57" i="10"/>
  <c r="C63" i="10" s="1"/>
  <c r="C67" i="10" s="1"/>
  <c r="B63" i="10"/>
  <c r="G50" i="10"/>
  <c r="E36" i="10"/>
  <c r="G36" i="10" s="1"/>
  <c r="F36" i="10" s="1"/>
  <c r="H37" i="10"/>
  <c r="J37" i="10" s="1"/>
  <c r="I37" i="10" s="1"/>
  <c r="E37" i="10"/>
  <c r="B41" i="10"/>
  <c r="B45" i="10" s="1"/>
  <c r="C41" i="10"/>
  <c r="C45" i="10" s="1"/>
  <c r="D41" i="10"/>
  <c r="D45" i="10" s="1"/>
  <c r="K22" i="10"/>
  <c r="M22" i="10" s="1"/>
  <c r="L22" i="10" s="1"/>
  <c r="K21" i="10"/>
  <c r="M21" i="10" s="1"/>
  <c r="L21" i="10" s="1"/>
  <c r="K20" i="10"/>
  <c r="M20" i="10" s="1"/>
  <c r="J22" i="10"/>
  <c r="I22" i="10" s="1"/>
  <c r="J21" i="10"/>
  <c r="I21" i="10" s="1"/>
  <c r="J20" i="10"/>
  <c r="G22" i="10"/>
  <c r="F22" i="10" s="1"/>
  <c r="G21" i="10"/>
  <c r="F21" i="10" s="1"/>
  <c r="G20" i="10"/>
  <c r="D22" i="10"/>
  <c r="C22" i="10" s="1"/>
  <c r="H15" i="10"/>
  <c r="J15" i="10" s="1"/>
  <c r="I15" i="10" s="1"/>
  <c r="H14" i="10"/>
  <c r="J14" i="10" s="1"/>
  <c r="I14" i="10" s="1"/>
  <c r="H13" i="10"/>
  <c r="J13" i="10" s="1"/>
  <c r="I13" i="10" s="1"/>
  <c r="E15" i="10"/>
  <c r="G15" i="10" s="1"/>
  <c r="F15" i="10" s="1"/>
  <c r="E14" i="10"/>
  <c r="G14" i="10" s="1"/>
  <c r="F14" i="10" s="1"/>
  <c r="E13" i="10"/>
  <c r="G13" i="10" s="1"/>
  <c r="F13" i="10" s="1"/>
  <c r="B15" i="10"/>
  <c r="B14" i="10"/>
  <c r="B13" i="10"/>
  <c r="L5" i="10"/>
  <c r="K5" i="10" s="1"/>
  <c r="L6" i="10"/>
  <c r="K6" i="10" s="1"/>
  <c r="L7" i="10"/>
  <c r="K7" i="10" s="1"/>
  <c r="H5" i="10"/>
  <c r="G5" i="10" s="1"/>
  <c r="H6" i="10"/>
  <c r="G6" i="10" s="1"/>
  <c r="H7" i="10"/>
  <c r="G7" i="10" s="1"/>
  <c r="D6" i="10"/>
  <c r="C6" i="10" s="1"/>
  <c r="D7" i="10"/>
  <c r="C7" i="10" s="1"/>
  <c r="D20" i="10"/>
  <c r="C20" i="10" s="1"/>
  <c r="D21" i="10"/>
  <c r="C21" i="10" s="1"/>
  <c r="D5" i="10"/>
  <c r="C5" i="10" s="1"/>
  <c r="K36" i="10" l="1"/>
  <c r="M36" i="10" s="1"/>
  <c r="L36" i="10" s="1"/>
  <c r="H63" i="10"/>
  <c r="H67" i="10" s="1"/>
  <c r="K57" i="10"/>
  <c r="M57" i="10" s="1"/>
  <c r="L57" i="10" s="1"/>
  <c r="I19" i="10"/>
  <c r="K37" i="10"/>
  <c r="M37" i="10" s="1"/>
  <c r="L37" i="10" s="1"/>
  <c r="I41" i="10"/>
  <c r="I45" i="10" s="1"/>
  <c r="J41" i="10"/>
  <c r="J45" i="10" s="1"/>
  <c r="K59" i="10"/>
  <c r="M59" i="10" s="1"/>
  <c r="L59" i="10" s="1"/>
  <c r="G37" i="10"/>
  <c r="F37" i="10" s="1"/>
  <c r="H41" i="10"/>
  <c r="H45" i="10" s="1"/>
  <c r="K35" i="10"/>
  <c r="M35" i="10" s="1"/>
  <c r="L35" i="10" s="1"/>
  <c r="I57" i="10"/>
  <c r="I63" i="10" s="1"/>
  <c r="I67" i="10" s="1"/>
  <c r="J63" i="10"/>
  <c r="J67" i="10" s="1"/>
  <c r="K58" i="10"/>
  <c r="M58" i="10" s="1"/>
  <c r="L58" i="10" s="1"/>
  <c r="B67" i="10"/>
  <c r="F63" i="10"/>
  <c r="F67" i="10" s="1"/>
  <c r="E63" i="10"/>
  <c r="E67" i="10" s="1"/>
  <c r="G63" i="10"/>
  <c r="G67" i="10" s="1"/>
  <c r="E41" i="10"/>
  <c r="E45" i="10" s="1"/>
  <c r="F19" i="10"/>
  <c r="F41" i="10"/>
  <c r="F45" i="10" s="1"/>
  <c r="B19" i="10"/>
  <c r="B23" i="10" s="1"/>
  <c r="G19" i="10"/>
  <c r="G23" i="10" s="1"/>
  <c r="H19" i="10"/>
  <c r="H23" i="10" s="1"/>
  <c r="G3" i="11" s="1"/>
  <c r="E19" i="10"/>
  <c r="E23" i="10" s="1"/>
  <c r="J19" i="10"/>
  <c r="J23" i="10" s="1"/>
  <c r="L20" i="10"/>
  <c r="I20" i="10"/>
  <c r="I23" i="10" s="1"/>
  <c r="H3" i="11" s="1"/>
  <c r="F20" i="10"/>
  <c r="K14" i="10"/>
  <c r="M14" i="10" s="1"/>
  <c r="L14" i="10" s="1"/>
  <c r="K15" i="10"/>
  <c r="M15" i="10" s="1"/>
  <c r="L15" i="10" s="1"/>
  <c r="D15" i="10"/>
  <c r="C15" i="10" s="1"/>
  <c r="K13" i="10"/>
  <c r="M13" i="10" s="1"/>
  <c r="L13" i="10" s="1"/>
  <c r="D14" i="10"/>
  <c r="C14" i="10" s="1"/>
  <c r="D13" i="10"/>
  <c r="I3" i="11" l="1"/>
  <c r="F23" i="10"/>
  <c r="E3" i="11" s="1"/>
  <c r="A3" i="11"/>
  <c r="D3" i="11"/>
  <c r="G41" i="10"/>
  <c r="G45" i="10" s="1"/>
  <c r="F3" i="11" s="1"/>
  <c r="K41" i="10"/>
  <c r="M41" i="10" s="1"/>
  <c r="K63" i="10"/>
  <c r="D19" i="10"/>
  <c r="D23" i="10" s="1"/>
  <c r="C3" i="11" s="1"/>
  <c r="K19" i="10"/>
  <c r="C13" i="10"/>
  <c r="C19" i="10" s="1"/>
  <c r="C23" i="10" s="1"/>
  <c r="B3" i="11" s="1"/>
  <c r="K3" i="11" l="1"/>
  <c r="K45" i="10"/>
  <c r="J3" i="11"/>
  <c r="L3" i="11"/>
  <c r="M63" i="10"/>
  <c r="K67" i="10"/>
  <c r="M45" i="10"/>
  <c r="L41" i="10"/>
  <c r="L45" i="10" s="1"/>
  <c r="K23" i="10"/>
  <c r="M19" i="10"/>
  <c r="M67" i="10" l="1"/>
  <c r="L63" i="10"/>
  <c r="L67" i="10" s="1"/>
  <c r="L19" i="10"/>
  <c r="L23" i="10" s="1"/>
  <c r="M23" i="10"/>
</calcChain>
</file>

<file path=xl/sharedStrings.xml><?xml version="1.0" encoding="utf-8"?>
<sst xmlns="http://schemas.openxmlformats.org/spreadsheetml/2006/main" count="247" uniqueCount="41">
  <si>
    <t>This is the Schedule 4: Commercial Document - 70% weighting</t>
  </si>
  <si>
    <t>Year 1</t>
  </si>
  <si>
    <t>Year 2</t>
  </si>
  <si>
    <t>Year 3</t>
  </si>
  <si>
    <t>TOTAL</t>
  </si>
  <si>
    <t>Vat</t>
  </si>
  <si>
    <t xml:space="preserve">Within the Price Submission Sheet, Bidders: 
 - MUST complete all of the GREEN sections only. 
 - MUST NOT leave any GREEN cells blank, if the service is Free of Charge Bidders must enter £0 within that cell. 
 - MUST NOT amend any cells not shaded GREEN
 - MUST NOT submit a different pricing schedule
 - MUST submit a whole cost, and MUST NOT submit a range.  
Failure to adhere to one of more of these instructions may result in your submission being excluded from evaluation. 
</t>
  </si>
  <si>
    <t>Materials</t>
  </si>
  <si>
    <t>Waste</t>
  </si>
  <si>
    <t>Item</t>
  </si>
  <si>
    <t>Cost ex Vat</t>
  </si>
  <si>
    <t>Cost Inc Vat</t>
  </si>
  <si>
    <t>Cleaner (Hourly Rate)</t>
  </si>
  <si>
    <t>Supervisor (Hourly Rate)</t>
  </si>
  <si>
    <t>Manager (Hourly Rate</t>
  </si>
  <si>
    <t>TOTAL COST</t>
  </si>
  <si>
    <t>Number of Hours</t>
  </si>
  <si>
    <t>Please enter the total number of hours that will be provided for each of these roles for columns E, I &amp; M.   For example if there are 2 cleaners undertakeing 10 hours each, then please enter 20</t>
  </si>
  <si>
    <t>Guidance Note</t>
  </si>
  <si>
    <r>
      <t xml:space="preserve">Please complete the </t>
    </r>
    <r>
      <rPr>
        <b/>
        <sz val="16"/>
        <color theme="9" tint="-0.499984740745262"/>
        <rFont val="Calibri"/>
        <family val="2"/>
        <scheme val="minor"/>
      </rPr>
      <t>Green</t>
    </r>
    <r>
      <rPr>
        <sz val="16"/>
        <color theme="1"/>
        <rFont val="Calibri"/>
        <family val="2"/>
        <scheme val="minor"/>
      </rPr>
      <t xml:space="preserve"> cells with the cost requested. </t>
    </r>
  </si>
  <si>
    <t>Other (please specify below)</t>
  </si>
  <si>
    <t>Total Staffing Costs</t>
  </si>
  <si>
    <t>Other Additional Costs Breakdown</t>
  </si>
  <si>
    <t>Summer Works Deep Clean
On Site Staff Costs</t>
  </si>
  <si>
    <t>Summer Works Deep Clean
Additional Costs</t>
  </si>
  <si>
    <t>Monthly Window Clean
On Site Staff Costs</t>
  </si>
  <si>
    <t>Monthly Window Clean
Additional Costs</t>
  </si>
  <si>
    <t>Number of Hours Per Month</t>
  </si>
  <si>
    <t>Annual Window Clean
On Site Staff Costs</t>
  </si>
  <si>
    <t>Annual Window Clean
Additional Costs</t>
  </si>
  <si>
    <t>Total Year 1 Price</t>
  </si>
  <si>
    <t>Total Price</t>
  </si>
  <si>
    <t>Total Year 2 Price</t>
  </si>
  <si>
    <t>Ex Vat</t>
  </si>
  <si>
    <t>Inc Vat</t>
  </si>
  <si>
    <t>Total Year 3 Price</t>
  </si>
  <si>
    <t xml:space="preserve">Number of Hours </t>
  </si>
  <si>
    <t>Price Per Additional Room (Not Scored)</t>
  </si>
  <si>
    <t>Cost ex Vat
per Item</t>
  </si>
  <si>
    <t>Cost Inc Vat
per Item</t>
  </si>
  <si>
    <t>Price Per window Clean for whole of PAHC exterior (Not Scored)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</si>
</sst>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6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2" borderId="10" xfId="0" applyFont="1" applyFill="1" applyBorder="1" applyAlignment="1">
      <alignment wrapText="1"/>
    </xf>
    <xf numFmtId="0" fontId="3" fillId="0" borderId="0" xfId="0" applyNumberFormat="1" applyFont="1" applyProtection="1"/>
    <xf numFmtId="0" fontId="3" fillId="0" borderId="0" xfId="0" applyNumberFormat="1" applyFont="1" applyFill="1" applyProtection="1"/>
    <xf numFmtId="0" fontId="3" fillId="0" borderId="0" xfId="1" applyNumberFormat="1" applyFont="1" applyProtection="1"/>
    <xf numFmtId="44" fontId="3" fillId="0" borderId="4" xfId="1" applyFont="1" applyBorder="1" applyProtection="1"/>
    <xf numFmtId="44" fontId="3" fillId="0" borderId="7" xfId="1" applyFont="1" applyBorder="1" applyProtection="1"/>
    <xf numFmtId="44" fontId="3" fillId="0" borderId="3" xfId="1" applyFont="1" applyFill="1" applyBorder="1" applyProtection="1"/>
    <xf numFmtId="44" fontId="3" fillId="0" borderId="4" xfId="1" applyFont="1" applyFill="1" applyBorder="1" applyProtection="1"/>
    <xf numFmtId="0" fontId="7" fillId="0" borderId="0" xfId="0" applyNumberFormat="1" applyFont="1" applyAlignment="1" applyProtection="1">
      <alignment vertical="center"/>
    </xf>
    <xf numFmtId="0" fontId="3" fillId="0" borderId="16" xfId="0" applyNumberFormat="1" applyFont="1" applyBorder="1" applyProtection="1"/>
    <xf numFmtId="0" fontId="3" fillId="0" borderId="17" xfId="0" applyNumberFormat="1" applyFont="1" applyBorder="1" applyProtection="1"/>
    <xf numFmtId="44" fontId="3" fillId="0" borderId="7" xfId="1" applyFont="1" applyFill="1" applyBorder="1" applyProtection="1"/>
    <xf numFmtId="0" fontId="3" fillId="0" borderId="22" xfId="0" applyNumberFormat="1" applyFont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Protection="1"/>
    <xf numFmtId="44" fontId="3" fillId="0" borderId="6" xfId="1" applyFont="1" applyFill="1" applyBorder="1" applyProtection="1"/>
    <xf numFmtId="0" fontId="3" fillId="0" borderId="24" xfId="0" applyNumberFormat="1" applyFont="1" applyBorder="1" applyProtection="1"/>
    <xf numFmtId="0" fontId="3" fillId="0" borderId="25" xfId="0" applyNumberFormat="1" applyFont="1" applyBorder="1" applyProtection="1"/>
    <xf numFmtId="0" fontId="3" fillId="0" borderId="26" xfId="0" applyNumberFormat="1" applyFont="1" applyBorder="1" applyProtection="1"/>
    <xf numFmtId="44" fontId="3" fillId="0" borderId="9" xfId="1" applyFont="1" applyFill="1" applyBorder="1" applyProtection="1"/>
    <xf numFmtId="44" fontId="3" fillId="0" borderId="1" xfId="1" applyFont="1" applyFill="1" applyBorder="1" applyProtection="1"/>
    <xf numFmtId="44" fontId="3" fillId="0" borderId="2" xfId="1" applyFont="1" applyBorder="1" applyProtection="1"/>
    <xf numFmtId="44" fontId="3" fillId="0" borderId="5" xfId="1" applyFont="1" applyBorder="1" applyProtection="1"/>
    <xf numFmtId="44" fontId="3" fillId="0" borderId="8" xfId="1" applyFont="1" applyBorder="1" applyProtection="1"/>
    <xf numFmtId="44" fontId="2" fillId="0" borderId="9" xfId="1" applyFont="1" applyFill="1" applyBorder="1" applyProtection="1"/>
    <xf numFmtId="44" fontId="2" fillId="0" borderId="1" xfId="1" applyFont="1" applyFill="1" applyBorder="1" applyProtection="1"/>
    <xf numFmtId="44" fontId="2" fillId="0" borderId="2" xfId="1" applyFont="1" applyBorder="1" applyProtection="1"/>
    <xf numFmtId="44" fontId="2" fillId="0" borderId="3" xfId="1" applyFont="1" applyFill="1" applyBorder="1" applyProtection="1"/>
    <xf numFmtId="44" fontId="2" fillId="0" borderId="4" xfId="1" applyFont="1" applyFill="1" applyBorder="1" applyProtection="1"/>
    <xf numFmtId="44" fontId="2" fillId="0" borderId="5" xfId="1" applyFont="1" applyBorder="1" applyProtection="1"/>
    <xf numFmtId="44" fontId="2" fillId="0" borderId="6" xfId="1" applyFont="1" applyFill="1" applyBorder="1" applyProtection="1"/>
    <xf numFmtId="44" fontId="2" fillId="0" borderId="7" xfId="1" applyFont="1" applyFill="1" applyBorder="1" applyProtection="1"/>
    <xf numFmtId="44" fontId="2" fillId="0" borderId="8" xfId="1" applyFont="1" applyBorder="1" applyProtection="1"/>
    <xf numFmtId="0" fontId="2" fillId="0" borderId="10" xfId="0" applyNumberFormat="1" applyFont="1" applyBorder="1" applyProtection="1"/>
    <xf numFmtId="44" fontId="2" fillId="0" borderId="27" xfId="1" applyNumberFormat="1" applyFont="1" applyBorder="1" applyProtection="1"/>
    <xf numFmtId="44" fontId="2" fillId="0" borderId="28" xfId="1" applyNumberFormat="1" applyFont="1" applyBorder="1" applyProtection="1"/>
    <xf numFmtId="44" fontId="2" fillId="0" borderId="29" xfId="1" applyNumberFormat="1" applyFont="1" applyBorder="1" applyProtection="1"/>
    <xf numFmtId="0" fontId="2" fillId="0" borderId="3" xfId="1" applyNumberFormat="1" applyFont="1" applyBorder="1" applyAlignment="1" applyProtection="1">
      <alignment horizontal="center" vertical="center"/>
    </xf>
    <xf numFmtId="0" fontId="2" fillId="0" borderId="4" xfId="1" applyNumberFormat="1" applyFont="1" applyBorder="1" applyAlignment="1" applyProtection="1">
      <alignment horizontal="center" vertical="center"/>
    </xf>
    <xf numFmtId="0" fontId="2" fillId="0" borderId="5" xfId="0" applyNumberFormat="1" applyFont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6" xfId="1" applyNumberFormat="1" applyFont="1" applyBorder="1" applyAlignment="1" applyProtection="1">
      <alignment horizontal="center" vertical="center"/>
    </xf>
    <xf numFmtId="0" fontId="2" fillId="0" borderId="7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15" xfId="0" applyNumberFormat="1" applyFont="1" applyBorder="1" applyAlignment="1" applyProtection="1">
      <alignment vertical="center"/>
    </xf>
    <xf numFmtId="44" fontId="3" fillId="0" borderId="9" xfId="1" applyNumberFormat="1" applyFont="1" applyBorder="1" applyProtection="1"/>
    <xf numFmtId="44" fontId="3" fillId="0" borderId="1" xfId="1" applyNumberFormat="1" applyFont="1" applyBorder="1" applyProtection="1"/>
    <xf numFmtId="44" fontId="3" fillId="0" borderId="2" xfId="1" applyNumberFormat="1" applyFont="1" applyBorder="1" applyProtection="1"/>
    <xf numFmtId="0" fontId="2" fillId="0" borderId="12" xfId="0" applyNumberFormat="1" applyFont="1" applyBorder="1" applyProtection="1"/>
    <xf numFmtId="0" fontId="2" fillId="0" borderId="14" xfId="1" applyNumberFormat="1" applyFont="1" applyBorder="1" applyProtection="1"/>
    <xf numFmtId="0" fontId="2" fillId="0" borderId="5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 applyProtection="1">
      <alignment horizontal="left" wrapText="1"/>
    </xf>
    <xf numFmtId="44" fontId="10" fillId="0" borderId="0" xfId="1" applyFont="1" applyFill="1" applyBorder="1" applyAlignment="1" applyProtection="1">
      <alignment horizontal="left" wrapText="1"/>
    </xf>
    <xf numFmtId="44" fontId="10" fillId="0" borderId="0" xfId="0" applyNumberFormat="1" applyFont="1"/>
    <xf numFmtId="44" fontId="11" fillId="0" borderId="0" xfId="1" applyFont="1" applyFill="1" applyBorder="1" applyAlignment="1" applyProtection="1">
      <alignment horizontal="left" wrapText="1"/>
    </xf>
    <xf numFmtId="44" fontId="11" fillId="0" borderId="0" xfId="0" applyNumberFormat="1" applyFont="1"/>
    <xf numFmtId="0" fontId="11" fillId="0" borderId="0" xfId="0" applyFont="1"/>
    <xf numFmtId="44" fontId="3" fillId="3" borderId="3" xfId="1" applyFont="1" applyFill="1" applyBorder="1" applyProtection="1">
      <protection locked="0"/>
    </xf>
    <xf numFmtId="44" fontId="3" fillId="3" borderId="6" xfId="1" applyFont="1" applyFill="1" applyBorder="1" applyProtection="1">
      <protection locked="0"/>
    </xf>
    <xf numFmtId="43" fontId="3" fillId="3" borderId="5" xfId="2" applyFont="1" applyFill="1" applyBorder="1" applyProtection="1">
      <protection locked="0"/>
    </xf>
    <xf numFmtId="43" fontId="3" fillId="3" borderId="8" xfId="2" applyFont="1" applyFill="1" applyBorder="1" applyProtection="1">
      <protection locked="0"/>
    </xf>
    <xf numFmtId="0" fontId="3" fillId="3" borderId="11" xfId="0" applyNumberFormat="1" applyFont="1" applyFill="1" applyBorder="1" applyProtection="1">
      <protection locked="0"/>
    </xf>
    <xf numFmtId="0" fontId="3" fillId="3" borderId="30" xfId="1" applyNumberFormat="1" applyFont="1" applyFill="1" applyBorder="1" applyProtection="1">
      <protection locked="0"/>
    </xf>
    <xf numFmtId="0" fontId="3" fillId="3" borderId="12" xfId="0" applyNumberFormat="1" applyFont="1" applyFill="1" applyBorder="1" applyProtection="1">
      <protection locked="0"/>
    </xf>
    <xf numFmtId="0" fontId="3" fillId="3" borderId="14" xfId="1" applyNumberFormat="1" applyFont="1" applyFill="1" applyBorder="1" applyProtection="1">
      <protection locked="0"/>
    </xf>
    <xf numFmtId="0" fontId="2" fillId="0" borderId="15" xfId="0" applyNumberFormat="1" applyFont="1" applyBorder="1" applyAlignment="1" applyProtection="1">
      <alignment horizontal="center" vertical="center" wrapText="1"/>
    </xf>
    <xf numFmtId="0" fontId="2" fillId="0" borderId="17" xfId="0" applyNumberFormat="1" applyFont="1" applyBorder="1" applyAlignment="1" applyProtection="1">
      <alignment horizontal="center" vertical="center"/>
    </xf>
    <xf numFmtId="0" fontId="2" fillId="0" borderId="9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2" xfId="1" applyNumberFormat="1" applyFont="1" applyBorder="1" applyAlignment="1" applyProtection="1">
      <alignment horizontal="center"/>
    </xf>
    <xf numFmtId="0" fontId="2" fillId="0" borderId="18" xfId="0" applyNumberFormat="1" applyFont="1" applyBorder="1" applyAlignment="1" applyProtection="1">
      <alignment horizontal="left"/>
    </xf>
    <xf numFmtId="0" fontId="2" fillId="0" borderId="19" xfId="0" applyNumberFormat="1" applyFont="1" applyBorder="1" applyAlignment="1" applyProtection="1">
      <alignment horizontal="left"/>
    </xf>
    <xf numFmtId="0" fontId="2" fillId="0" borderId="20" xfId="0" applyNumberFormat="1" applyFont="1" applyBorder="1" applyAlignment="1" applyProtection="1">
      <alignment horizontal="left"/>
    </xf>
    <xf numFmtId="0" fontId="7" fillId="0" borderId="12" xfId="0" applyNumberFormat="1" applyFont="1" applyBorder="1" applyAlignment="1" applyProtection="1">
      <alignment horizontal="left" vertical="center" wrapText="1"/>
    </xf>
    <xf numFmtId="0" fontId="7" fillId="0" borderId="21" xfId="0" applyNumberFormat="1" applyFont="1" applyBorder="1" applyAlignment="1" applyProtection="1">
      <alignment horizontal="left" vertical="center" wrapText="1"/>
    </xf>
    <xf numFmtId="0" fontId="7" fillId="0" borderId="14" xfId="0" applyNumberFormat="1" applyFont="1" applyBorder="1" applyAlignment="1" applyProtection="1">
      <alignment horizontal="left" vertical="center" wrapText="1"/>
    </xf>
    <xf numFmtId="0" fontId="2" fillId="0" borderId="23" xfId="0" applyNumberFormat="1" applyFont="1" applyBorder="1" applyAlignment="1" applyProtection="1">
      <alignment horizontal="center" vertical="center" wrapText="1"/>
    </xf>
    <xf numFmtId="0" fontId="2" fillId="0" borderId="13" xfId="0" applyNumberFormat="1" applyFont="1" applyBorder="1" applyAlignment="1" applyProtection="1">
      <alignment horizontal="center" vertical="center"/>
    </xf>
    <xf numFmtId="0" fontId="8" fillId="3" borderId="0" xfId="0" applyNumberFormat="1" applyFont="1" applyFill="1" applyBorder="1" applyAlignment="1" applyProtection="1">
      <alignment horizontal="left" wrapText="1"/>
    </xf>
    <xf numFmtId="0" fontId="2" fillId="0" borderId="18" xfId="0" applyNumberFormat="1" applyFont="1" applyBorder="1" applyAlignment="1" applyProtection="1">
      <alignment horizontal="center"/>
    </xf>
    <xf numFmtId="0" fontId="2" fillId="0" borderId="20" xfId="0" applyNumberFormat="1" applyFont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11" fillId="0" borderId="15" xfId="0" applyNumberFormat="1" applyFont="1" applyBorder="1" applyAlignment="1" applyProtection="1">
      <alignment horizontal="center" vertical="center" wrapText="1"/>
    </xf>
    <xf numFmtId="0" fontId="11" fillId="0" borderId="27" xfId="1" applyNumberFormat="1" applyFont="1" applyBorder="1" applyAlignment="1" applyProtection="1">
      <alignment horizontal="center"/>
    </xf>
    <xf numFmtId="0" fontId="11" fillId="0" borderId="28" xfId="1" applyNumberFormat="1" applyFont="1" applyBorder="1" applyAlignment="1" applyProtection="1">
      <alignment horizontal="center"/>
    </xf>
    <xf numFmtId="0" fontId="11" fillId="0" borderId="29" xfId="1" applyNumberFormat="1" applyFont="1" applyBorder="1" applyAlignment="1" applyProtection="1">
      <alignment horizontal="center"/>
    </xf>
    <xf numFmtId="0" fontId="11" fillId="0" borderId="17" xfId="0" applyNumberFormat="1" applyFont="1" applyBorder="1" applyAlignment="1" applyProtection="1">
      <alignment horizontal="center" vertical="center" wrapText="1"/>
    </xf>
    <xf numFmtId="0" fontId="11" fillId="0" borderId="31" xfId="1" applyNumberFormat="1" applyFont="1" applyBorder="1" applyAlignment="1" applyProtection="1">
      <alignment horizontal="center" vertical="center" wrapText="1"/>
    </xf>
    <xf numFmtId="0" fontId="11" fillId="0" borderId="32" xfId="1" applyNumberFormat="1" applyFont="1" applyBorder="1" applyAlignment="1" applyProtection="1">
      <alignment horizontal="center" vertical="center"/>
    </xf>
    <xf numFmtId="0" fontId="11" fillId="0" borderId="32" xfId="1" applyNumberFormat="1" applyFont="1" applyBorder="1" applyAlignment="1" applyProtection="1">
      <alignment horizontal="center" vertical="center" wrapText="1"/>
    </xf>
    <xf numFmtId="0" fontId="11" fillId="0" borderId="33" xfId="1" applyNumberFormat="1" applyFont="1" applyBorder="1" applyAlignment="1" applyProtection="1">
      <alignment horizontal="center" vertical="center" wrapText="1"/>
    </xf>
    <xf numFmtId="44" fontId="10" fillId="3" borderId="9" xfId="1" applyFont="1" applyFill="1" applyBorder="1" applyProtection="1">
      <protection locked="0"/>
    </xf>
    <xf numFmtId="44" fontId="10" fillId="0" borderId="1" xfId="1" applyFont="1" applyFill="1" applyBorder="1" applyProtection="1"/>
    <xf numFmtId="44" fontId="10" fillId="0" borderId="1" xfId="1" applyFont="1" applyBorder="1" applyProtection="1"/>
    <xf numFmtId="44" fontId="10" fillId="0" borderId="2" xfId="1" applyFont="1" applyBorder="1" applyProtection="1"/>
    <xf numFmtId="44" fontId="10" fillId="3" borderId="3" xfId="1" applyFont="1" applyFill="1" applyBorder="1" applyProtection="1">
      <protection locked="0"/>
    </xf>
    <xf numFmtId="44" fontId="10" fillId="0" borderId="4" xfId="1" applyFont="1" applyFill="1" applyBorder="1" applyProtection="1"/>
    <xf numFmtId="44" fontId="10" fillId="0" borderId="4" xfId="1" applyFont="1" applyBorder="1" applyProtection="1"/>
    <xf numFmtId="44" fontId="10" fillId="0" borderId="5" xfId="1" applyFont="1" applyBorder="1" applyProtection="1"/>
    <xf numFmtId="0" fontId="11" fillId="0" borderId="17" xfId="0" applyNumberFormat="1" applyFont="1" applyBorder="1" applyProtection="1"/>
    <xf numFmtId="44" fontId="11" fillId="0" borderId="6" xfId="1" applyNumberFormat="1" applyFont="1" applyBorder="1" applyProtection="1"/>
    <xf numFmtId="44" fontId="11" fillId="0" borderId="7" xfId="1" applyNumberFormat="1" applyFont="1" applyBorder="1" applyProtection="1"/>
    <xf numFmtId="44" fontId="11" fillId="0" borderId="8" xfId="1" applyNumberFormat="1" applyFont="1" applyBorder="1" applyProtection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D27F-9B8A-41FC-A61A-292ECB0123C4}">
  <dimension ref="A1:A5"/>
  <sheetViews>
    <sheetView workbookViewId="0">
      <selection activeCell="A3" sqref="A3"/>
    </sheetView>
  </sheetViews>
  <sheetFormatPr defaultColWidth="8.90625" defaultRowHeight="14.5" x14ac:dyDescent="0.35"/>
  <cols>
    <col min="1" max="1" width="103.7265625" bestFit="1" customWidth="1"/>
  </cols>
  <sheetData>
    <row r="1" spans="1:1" ht="24" thickBot="1" x14ac:dyDescent="0.6">
      <c r="A1" s="4" t="s">
        <v>0</v>
      </c>
    </row>
    <row r="2" spans="1:1" ht="16" thickBot="1" x14ac:dyDescent="0.4">
      <c r="A2" s="2"/>
    </row>
    <row r="3" spans="1:1" ht="155.5" thickBot="1" x14ac:dyDescent="0.4">
      <c r="A3" s="3" t="s">
        <v>6</v>
      </c>
    </row>
    <row r="4" spans="1:1" ht="15.5" x14ac:dyDescent="0.35">
      <c r="A4" s="1"/>
    </row>
    <row r="5" spans="1:1" ht="15.5" x14ac:dyDescent="0.35">
      <c r="A5" s="1"/>
    </row>
  </sheetData>
  <sheetProtection algorithmName="SHA-512" hashValue="Pm4zIVasjJlm2zjO1ZyHN7vaj9vyQSGZtr5W6c8zJ9gZBN5e1Jcds9E1varzfv45AhvZzo4AHy6IsMAd8N0Okw==" saltValue="Un6SC5zV41m6ca/7j5W/s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28E6-7369-49E6-9003-929F1DB52916}">
  <dimension ref="A1:AC110"/>
  <sheetViews>
    <sheetView tabSelected="1" topLeftCell="A62" zoomScaleNormal="100" workbookViewId="0">
      <selection activeCell="B79" sqref="B79"/>
    </sheetView>
  </sheetViews>
  <sheetFormatPr defaultColWidth="26.6328125" defaultRowHeight="15.5" x14ac:dyDescent="0.35"/>
  <cols>
    <col min="1" max="1" width="26.54296875" style="5" bestFit="1" customWidth="1"/>
    <col min="2" max="2" width="10.90625" style="7" bestFit="1" customWidth="1"/>
    <col min="3" max="3" width="6" style="7" bestFit="1" customWidth="1"/>
    <col min="4" max="4" width="11.453125" style="7" bestFit="1" customWidth="1"/>
    <col min="5" max="5" width="16.7265625" style="5" bestFit="1" customWidth="1"/>
    <col min="6" max="6" width="10.90625" style="5" bestFit="1" customWidth="1"/>
    <col min="7" max="8" width="11.453125" style="5" bestFit="1" customWidth="1"/>
    <col min="9" max="9" width="16.7265625" style="5" bestFit="1" customWidth="1"/>
    <col min="10" max="10" width="11.453125" style="5" bestFit="1" customWidth="1"/>
    <col min="11" max="11" width="10.90625" style="5" bestFit="1" customWidth="1"/>
    <col min="12" max="12" width="11.453125" style="5" bestFit="1" customWidth="1"/>
    <col min="13" max="13" width="16.7265625" style="5" bestFit="1" customWidth="1"/>
    <col min="14" max="16384" width="26.6328125" style="6"/>
  </cols>
  <sheetData>
    <row r="1" spans="1:29" ht="21.5" thickBot="1" x14ac:dyDescent="0.55000000000000004">
      <c r="A1" s="86" t="s">
        <v>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21.5" thickBot="1" x14ac:dyDescent="0.55000000000000004">
      <c r="A2" s="6"/>
      <c r="B2" s="6"/>
      <c r="C2" s="6"/>
      <c r="D2" s="6"/>
      <c r="E2" s="6"/>
      <c r="F2" s="6"/>
      <c r="G2" s="56"/>
      <c r="H2" s="56"/>
      <c r="I2" s="56"/>
      <c r="J2" s="56"/>
      <c r="K2" s="56"/>
      <c r="L2" s="56"/>
      <c r="M2" s="56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x14ac:dyDescent="0.35">
      <c r="A3" s="84" t="s">
        <v>23</v>
      </c>
      <c r="B3" s="75" t="s">
        <v>1</v>
      </c>
      <c r="C3" s="76"/>
      <c r="D3" s="76"/>
      <c r="E3" s="77"/>
      <c r="F3" s="75" t="s">
        <v>2</v>
      </c>
      <c r="G3" s="76"/>
      <c r="H3" s="76"/>
      <c r="I3" s="77"/>
      <c r="J3" s="75" t="s">
        <v>3</v>
      </c>
      <c r="K3" s="76"/>
      <c r="L3" s="76"/>
      <c r="M3" s="77"/>
    </row>
    <row r="4" spans="1:29" s="44" customFormat="1" ht="16" thickBot="1" x14ac:dyDescent="0.4">
      <c r="A4" s="85"/>
      <c r="B4" s="41" t="s">
        <v>10</v>
      </c>
      <c r="C4" s="42" t="s">
        <v>5</v>
      </c>
      <c r="D4" s="42" t="s">
        <v>11</v>
      </c>
      <c r="E4" s="43" t="s">
        <v>16</v>
      </c>
      <c r="F4" s="41" t="s">
        <v>10</v>
      </c>
      <c r="G4" s="42" t="s">
        <v>5</v>
      </c>
      <c r="H4" s="42" t="s">
        <v>11</v>
      </c>
      <c r="I4" s="43" t="s">
        <v>16</v>
      </c>
      <c r="J4" s="41" t="s">
        <v>10</v>
      </c>
      <c r="K4" s="42" t="s">
        <v>5</v>
      </c>
      <c r="L4" s="42" t="s">
        <v>11</v>
      </c>
      <c r="M4" s="43" t="s">
        <v>16</v>
      </c>
    </row>
    <row r="5" spans="1:29" x14ac:dyDescent="0.35">
      <c r="A5" s="16" t="s">
        <v>12</v>
      </c>
      <c r="B5" s="65"/>
      <c r="C5" s="11">
        <f>D5-B5</f>
        <v>0</v>
      </c>
      <c r="D5" s="8">
        <f>B5*1.2</f>
        <v>0</v>
      </c>
      <c r="E5" s="67"/>
      <c r="F5" s="65"/>
      <c r="G5" s="11">
        <f>H5-F5</f>
        <v>0</v>
      </c>
      <c r="H5" s="8">
        <f>F5*1.2</f>
        <v>0</v>
      </c>
      <c r="I5" s="67"/>
      <c r="J5" s="65"/>
      <c r="K5" s="11">
        <f>L5-J5</f>
        <v>0</v>
      </c>
      <c r="L5" s="8">
        <f>J5*1.2</f>
        <v>0</v>
      </c>
      <c r="M5" s="67"/>
    </row>
    <row r="6" spans="1:29" x14ac:dyDescent="0.35">
      <c r="A6" s="13" t="s">
        <v>13</v>
      </c>
      <c r="B6" s="65"/>
      <c r="C6" s="11">
        <f t="shared" ref="C6:C7" si="0">D6-B6</f>
        <v>0</v>
      </c>
      <c r="D6" s="8">
        <f t="shared" ref="D6:D7" si="1">B6*1.2</f>
        <v>0</v>
      </c>
      <c r="E6" s="67"/>
      <c r="F6" s="65"/>
      <c r="G6" s="11">
        <f t="shared" ref="G6:G7" si="2">H6-F6</f>
        <v>0</v>
      </c>
      <c r="H6" s="8">
        <f t="shared" ref="H6:H7" si="3">F6*1.2</f>
        <v>0</v>
      </c>
      <c r="I6" s="67"/>
      <c r="J6" s="65"/>
      <c r="K6" s="11">
        <f t="shared" ref="K6:K7" si="4">L6-J6</f>
        <v>0</v>
      </c>
      <c r="L6" s="8">
        <f t="shared" ref="L6:L7" si="5">J6*1.2</f>
        <v>0</v>
      </c>
      <c r="M6" s="67"/>
    </row>
    <row r="7" spans="1:29" ht="16" thickBot="1" x14ac:dyDescent="0.4">
      <c r="A7" s="14" t="s">
        <v>14</v>
      </c>
      <c r="B7" s="66"/>
      <c r="C7" s="15">
        <f t="shared" si="0"/>
        <v>0</v>
      </c>
      <c r="D7" s="9">
        <f t="shared" si="1"/>
        <v>0</v>
      </c>
      <c r="E7" s="68"/>
      <c r="F7" s="66"/>
      <c r="G7" s="15">
        <f t="shared" si="2"/>
        <v>0</v>
      </c>
      <c r="H7" s="9">
        <f t="shared" si="3"/>
        <v>0</v>
      </c>
      <c r="I7" s="68"/>
      <c r="J7" s="66"/>
      <c r="K7" s="15">
        <f t="shared" si="4"/>
        <v>0</v>
      </c>
      <c r="L7" s="9">
        <f t="shared" si="5"/>
        <v>0</v>
      </c>
      <c r="M7" s="68"/>
    </row>
    <row r="8" spans="1:29" x14ac:dyDescent="0.35">
      <c r="A8" s="78" t="s">
        <v>18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1:29" ht="16" thickBot="1" x14ac:dyDescent="0.4">
      <c r="A9" s="81" t="s">
        <v>17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</row>
    <row r="10" spans="1:29" ht="16" thickBot="1" x14ac:dyDescent="0.4">
      <c r="A10" s="12"/>
    </row>
    <row r="11" spans="1:29" s="18" customFormat="1" x14ac:dyDescent="0.35">
      <c r="A11" s="84" t="s">
        <v>23</v>
      </c>
      <c r="B11" s="75" t="s">
        <v>1</v>
      </c>
      <c r="C11" s="76"/>
      <c r="D11" s="77"/>
      <c r="E11" s="75" t="s">
        <v>2</v>
      </c>
      <c r="F11" s="76"/>
      <c r="G11" s="77"/>
      <c r="H11" s="75" t="s">
        <v>3</v>
      </c>
      <c r="I11" s="76"/>
      <c r="J11" s="77"/>
      <c r="K11" s="75" t="s">
        <v>4</v>
      </c>
      <c r="L11" s="76"/>
      <c r="M11" s="77"/>
    </row>
    <row r="12" spans="1:29" s="48" customFormat="1" ht="16" thickBot="1" x14ac:dyDescent="0.4">
      <c r="A12" s="85"/>
      <c r="B12" s="45" t="s">
        <v>10</v>
      </c>
      <c r="C12" s="46" t="s">
        <v>5</v>
      </c>
      <c r="D12" s="47" t="s">
        <v>11</v>
      </c>
      <c r="E12" s="45" t="s">
        <v>10</v>
      </c>
      <c r="F12" s="46" t="s">
        <v>5</v>
      </c>
      <c r="G12" s="47" t="s">
        <v>11</v>
      </c>
      <c r="H12" s="45" t="s">
        <v>10</v>
      </c>
      <c r="I12" s="46" t="s">
        <v>5</v>
      </c>
      <c r="J12" s="47" t="s">
        <v>11</v>
      </c>
      <c r="K12" s="45" t="s">
        <v>10</v>
      </c>
      <c r="L12" s="46" t="s">
        <v>5</v>
      </c>
      <c r="M12" s="47" t="s">
        <v>11</v>
      </c>
    </row>
    <row r="13" spans="1:29" x14ac:dyDescent="0.35">
      <c r="A13" s="20" t="s">
        <v>12</v>
      </c>
      <c r="B13" s="23">
        <f>SUM(B5*E5)</f>
        <v>0</v>
      </c>
      <c r="C13" s="24">
        <f>D13-B13</f>
        <v>0</v>
      </c>
      <c r="D13" s="25">
        <f>B13*1.2</f>
        <v>0</v>
      </c>
      <c r="E13" s="23">
        <f>SUM(F5*I5)</f>
        <v>0</v>
      </c>
      <c r="F13" s="24">
        <f>G13-E13</f>
        <v>0</v>
      </c>
      <c r="G13" s="25">
        <f>E13*1.2</f>
        <v>0</v>
      </c>
      <c r="H13" s="23">
        <f>SUM(J5*M5)</f>
        <v>0</v>
      </c>
      <c r="I13" s="24">
        <f>J13-H13</f>
        <v>0</v>
      </c>
      <c r="J13" s="25">
        <f>H13*1.2</f>
        <v>0</v>
      </c>
      <c r="K13" s="28">
        <f>SUM(B13+E13+H13)</f>
        <v>0</v>
      </c>
      <c r="L13" s="29">
        <f>M13-K13</f>
        <v>0</v>
      </c>
      <c r="M13" s="30">
        <f>K13*1.2</f>
        <v>0</v>
      </c>
    </row>
    <row r="14" spans="1:29" x14ac:dyDescent="0.35">
      <c r="A14" s="21" t="s">
        <v>13</v>
      </c>
      <c r="B14" s="10">
        <f>SUM(B6*E6)</f>
        <v>0</v>
      </c>
      <c r="C14" s="11">
        <f t="shared" ref="C14:C15" si="6">D14-B14</f>
        <v>0</v>
      </c>
      <c r="D14" s="26">
        <f t="shared" ref="D14:D15" si="7">B14*1.2</f>
        <v>0</v>
      </c>
      <c r="E14" s="10">
        <f>SUM(F6*I6)</f>
        <v>0</v>
      </c>
      <c r="F14" s="11">
        <f t="shared" ref="F14:F15" si="8">G14-E14</f>
        <v>0</v>
      </c>
      <c r="G14" s="26">
        <f t="shared" ref="G14:G15" si="9">E14*1.2</f>
        <v>0</v>
      </c>
      <c r="H14" s="10">
        <f>SUM(J6*M6)</f>
        <v>0</v>
      </c>
      <c r="I14" s="11">
        <f t="shared" ref="I14:I15" si="10">J14-H14</f>
        <v>0</v>
      </c>
      <c r="J14" s="26">
        <f t="shared" ref="J14:J15" si="11">H14*1.2</f>
        <v>0</v>
      </c>
      <c r="K14" s="31">
        <f t="shared" ref="K14:K15" si="12">SUM(B14+E14+H14)</f>
        <v>0</v>
      </c>
      <c r="L14" s="32">
        <f t="shared" ref="L14:L15" si="13">M14-K14</f>
        <v>0</v>
      </c>
      <c r="M14" s="33">
        <f t="shared" ref="M14:M15" si="14">K14*1.2</f>
        <v>0</v>
      </c>
    </row>
    <row r="15" spans="1:29" ht="16" thickBot="1" x14ac:dyDescent="0.4">
      <c r="A15" s="22" t="s">
        <v>14</v>
      </c>
      <c r="B15" s="19">
        <f>SUM(B7*E7)</f>
        <v>0</v>
      </c>
      <c r="C15" s="15">
        <f t="shared" si="6"/>
        <v>0</v>
      </c>
      <c r="D15" s="27">
        <f t="shared" si="7"/>
        <v>0</v>
      </c>
      <c r="E15" s="19">
        <f>SUM(F7*I7)</f>
        <v>0</v>
      </c>
      <c r="F15" s="15">
        <f t="shared" si="8"/>
        <v>0</v>
      </c>
      <c r="G15" s="27">
        <f t="shared" si="9"/>
        <v>0</v>
      </c>
      <c r="H15" s="19">
        <f>SUM(J7*M7)</f>
        <v>0</v>
      </c>
      <c r="I15" s="15">
        <f t="shared" si="10"/>
        <v>0</v>
      </c>
      <c r="J15" s="27">
        <f t="shared" si="11"/>
        <v>0</v>
      </c>
      <c r="K15" s="34">
        <f t="shared" si="12"/>
        <v>0</v>
      </c>
      <c r="L15" s="35">
        <f t="shared" si="13"/>
        <v>0</v>
      </c>
      <c r="M15" s="36">
        <f t="shared" si="14"/>
        <v>0</v>
      </c>
    </row>
    <row r="16" spans="1:29" ht="16" thickBot="1" x14ac:dyDescent="0.4"/>
    <row r="17" spans="1:13" s="18" customFormat="1" x14ac:dyDescent="0.35">
      <c r="A17" s="73" t="s">
        <v>24</v>
      </c>
      <c r="B17" s="75" t="s">
        <v>1</v>
      </c>
      <c r="C17" s="76"/>
      <c r="D17" s="77"/>
      <c r="E17" s="75" t="s">
        <v>2</v>
      </c>
      <c r="F17" s="76"/>
      <c r="G17" s="77"/>
      <c r="H17" s="75" t="s">
        <v>3</v>
      </c>
      <c r="I17" s="76"/>
      <c r="J17" s="77"/>
      <c r="K17" s="75" t="s">
        <v>4</v>
      </c>
      <c r="L17" s="76"/>
      <c r="M17" s="77"/>
    </row>
    <row r="18" spans="1:13" s="48" customFormat="1" ht="16" thickBot="1" x14ac:dyDescent="0.4">
      <c r="A18" s="74"/>
      <c r="B18" s="45" t="s">
        <v>10</v>
      </c>
      <c r="C18" s="46" t="s">
        <v>5</v>
      </c>
      <c r="D18" s="47" t="s">
        <v>11</v>
      </c>
      <c r="E18" s="45" t="s">
        <v>10</v>
      </c>
      <c r="F18" s="46" t="s">
        <v>5</v>
      </c>
      <c r="G18" s="47" t="s">
        <v>11</v>
      </c>
      <c r="H18" s="45" t="s">
        <v>10</v>
      </c>
      <c r="I18" s="46" t="s">
        <v>5</v>
      </c>
      <c r="J18" s="47" t="s">
        <v>11</v>
      </c>
      <c r="K18" s="45" t="s">
        <v>10</v>
      </c>
      <c r="L18" s="46" t="s">
        <v>5</v>
      </c>
      <c r="M18" s="47" t="s">
        <v>11</v>
      </c>
    </row>
    <row r="19" spans="1:13" x14ac:dyDescent="0.35">
      <c r="A19" s="49" t="s">
        <v>21</v>
      </c>
      <c r="B19" s="50">
        <f t="shared" ref="B19:J19" si="15">SUM(B13:B15)</f>
        <v>0</v>
      </c>
      <c r="C19" s="51">
        <f t="shared" si="15"/>
        <v>0</v>
      </c>
      <c r="D19" s="52">
        <f t="shared" si="15"/>
        <v>0</v>
      </c>
      <c r="E19" s="50">
        <f t="shared" si="15"/>
        <v>0</v>
      </c>
      <c r="F19" s="51">
        <f t="shared" si="15"/>
        <v>0</v>
      </c>
      <c r="G19" s="52">
        <f t="shared" si="15"/>
        <v>0</v>
      </c>
      <c r="H19" s="50">
        <f t="shared" si="15"/>
        <v>0</v>
      </c>
      <c r="I19" s="51">
        <f t="shared" si="15"/>
        <v>0</v>
      </c>
      <c r="J19" s="52">
        <f t="shared" si="15"/>
        <v>0</v>
      </c>
      <c r="K19" s="50">
        <f>SUM(B19+E19+H19)</f>
        <v>0</v>
      </c>
      <c r="L19" s="51">
        <f>M19-K19</f>
        <v>0</v>
      </c>
      <c r="M19" s="52">
        <f>K19*1.2</f>
        <v>0</v>
      </c>
    </row>
    <row r="20" spans="1:13" x14ac:dyDescent="0.35">
      <c r="A20" s="13" t="s">
        <v>7</v>
      </c>
      <c r="B20" s="65"/>
      <c r="C20" s="11">
        <f>D20-B20</f>
        <v>0</v>
      </c>
      <c r="D20" s="26">
        <f>B20*1.2</f>
        <v>0</v>
      </c>
      <c r="E20" s="65"/>
      <c r="F20" s="11">
        <f>G20-E20</f>
        <v>0</v>
      </c>
      <c r="G20" s="26">
        <f>E20*1.2</f>
        <v>0</v>
      </c>
      <c r="H20" s="65"/>
      <c r="I20" s="11">
        <f>J20-H20</f>
        <v>0</v>
      </c>
      <c r="J20" s="26">
        <f>H20*1.2</f>
        <v>0</v>
      </c>
      <c r="K20" s="10">
        <f t="shared" ref="K20:K22" si="16">SUM(B20+E20+H20)</f>
        <v>0</v>
      </c>
      <c r="L20" s="11">
        <f>M20-K20</f>
        <v>0</v>
      </c>
      <c r="M20" s="26">
        <f>K20*1.2</f>
        <v>0</v>
      </c>
    </row>
    <row r="21" spans="1:13" x14ac:dyDescent="0.35">
      <c r="A21" s="13" t="s">
        <v>8</v>
      </c>
      <c r="B21" s="65"/>
      <c r="C21" s="11">
        <f>D21-B21</f>
        <v>0</v>
      </c>
      <c r="D21" s="26">
        <f>B21*1.2</f>
        <v>0</v>
      </c>
      <c r="E21" s="65"/>
      <c r="F21" s="11">
        <f>G21-E21</f>
        <v>0</v>
      </c>
      <c r="G21" s="26">
        <f>E21*1.2</f>
        <v>0</v>
      </c>
      <c r="H21" s="65"/>
      <c r="I21" s="11">
        <f>J21-H21</f>
        <v>0</v>
      </c>
      <c r="J21" s="26">
        <f>H21*1.2</f>
        <v>0</v>
      </c>
      <c r="K21" s="10">
        <f t="shared" si="16"/>
        <v>0</v>
      </c>
      <c r="L21" s="11">
        <f>M21-K21</f>
        <v>0</v>
      </c>
      <c r="M21" s="26">
        <f>K21*1.2</f>
        <v>0</v>
      </c>
    </row>
    <row r="22" spans="1:13" ht="16" thickBot="1" x14ac:dyDescent="0.4">
      <c r="A22" s="14" t="s">
        <v>20</v>
      </c>
      <c r="B22" s="66">
        <v>0</v>
      </c>
      <c r="C22" s="15">
        <f>D22-B22</f>
        <v>0</v>
      </c>
      <c r="D22" s="27">
        <f>B22*1.2</f>
        <v>0</v>
      </c>
      <c r="E22" s="66"/>
      <c r="F22" s="15">
        <f>G22-E22</f>
        <v>0</v>
      </c>
      <c r="G22" s="27">
        <f>E22*1.2</f>
        <v>0</v>
      </c>
      <c r="H22" s="66"/>
      <c r="I22" s="15">
        <f>J22-H22</f>
        <v>0</v>
      </c>
      <c r="J22" s="27">
        <f>H22*1.2</f>
        <v>0</v>
      </c>
      <c r="K22" s="19">
        <f t="shared" si="16"/>
        <v>0</v>
      </c>
      <c r="L22" s="15">
        <f>M22-K22</f>
        <v>0</v>
      </c>
      <c r="M22" s="27">
        <f>K22*1.2</f>
        <v>0</v>
      </c>
    </row>
    <row r="23" spans="1:13" ht="16" thickBot="1" x14ac:dyDescent="0.4">
      <c r="A23" s="37" t="s">
        <v>15</v>
      </c>
      <c r="B23" s="38">
        <f>SUM(B19:B22)</f>
        <v>0</v>
      </c>
      <c r="C23" s="39">
        <f t="shared" ref="C23:D23" si="17">SUM(C19:C22)</f>
        <v>0</v>
      </c>
      <c r="D23" s="40">
        <f t="shared" si="17"/>
        <v>0</v>
      </c>
      <c r="E23" s="38">
        <f>SUM(E19:E22)</f>
        <v>0</v>
      </c>
      <c r="F23" s="39">
        <f t="shared" ref="F23" si="18">SUM(F19:F22)</f>
        <v>0</v>
      </c>
      <c r="G23" s="40">
        <f t="shared" ref="G23" si="19">SUM(G19:G22)</f>
        <v>0</v>
      </c>
      <c r="H23" s="38">
        <f>SUM(H19:H22)</f>
        <v>0</v>
      </c>
      <c r="I23" s="39">
        <f t="shared" ref="I23" si="20">SUM(I19:I22)</f>
        <v>0</v>
      </c>
      <c r="J23" s="40">
        <f t="shared" ref="J23" si="21">SUM(J19:J22)</f>
        <v>0</v>
      </c>
      <c r="K23" s="38">
        <f>SUM(K19:K22)</f>
        <v>0</v>
      </c>
      <c r="L23" s="39">
        <f t="shared" ref="L23" si="22">SUM(L19:L22)</f>
        <v>0</v>
      </c>
      <c r="M23" s="40">
        <f t="shared" ref="M23" si="23">SUM(M19:M22)</f>
        <v>0</v>
      </c>
    </row>
    <row r="24" spans="1:13" ht="16" thickBot="1" x14ac:dyDescent="0.4"/>
    <row r="25" spans="1:13" x14ac:dyDescent="0.35">
      <c r="A25" s="84" t="s">
        <v>25</v>
      </c>
      <c r="B25" s="75" t="s">
        <v>1</v>
      </c>
      <c r="C25" s="76"/>
      <c r="D25" s="76"/>
      <c r="E25" s="77"/>
      <c r="F25" s="75" t="s">
        <v>2</v>
      </c>
      <c r="G25" s="76"/>
      <c r="H25" s="76"/>
      <c r="I25" s="77"/>
      <c r="J25" s="75" t="s">
        <v>3</v>
      </c>
      <c r="K25" s="76"/>
      <c r="L25" s="76"/>
      <c r="M25" s="77"/>
    </row>
    <row r="26" spans="1:13" s="44" customFormat="1" ht="31.5" thickBot="1" x14ac:dyDescent="0.4">
      <c r="A26" s="85"/>
      <c r="B26" s="41" t="s">
        <v>10</v>
      </c>
      <c r="C26" s="42" t="s">
        <v>5</v>
      </c>
      <c r="D26" s="42" t="s">
        <v>11</v>
      </c>
      <c r="E26" s="55" t="s">
        <v>27</v>
      </c>
      <c r="F26" s="41" t="s">
        <v>10</v>
      </c>
      <c r="G26" s="42" t="s">
        <v>5</v>
      </c>
      <c r="H26" s="42" t="s">
        <v>11</v>
      </c>
      <c r="I26" s="55" t="s">
        <v>27</v>
      </c>
      <c r="J26" s="41" t="s">
        <v>10</v>
      </c>
      <c r="K26" s="42" t="s">
        <v>5</v>
      </c>
      <c r="L26" s="42" t="s">
        <v>11</v>
      </c>
      <c r="M26" s="55" t="s">
        <v>27</v>
      </c>
    </row>
    <row r="27" spans="1:13" x14ac:dyDescent="0.35">
      <c r="A27" s="16" t="s">
        <v>12</v>
      </c>
      <c r="B27" s="65"/>
      <c r="C27" s="11">
        <f>D27-B27</f>
        <v>0</v>
      </c>
      <c r="D27" s="8">
        <f>B27*1.2</f>
        <v>0</v>
      </c>
      <c r="E27" s="67"/>
      <c r="F27" s="65"/>
      <c r="G27" s="11">
        <f>H27-F27</f>
        <v>0</v>
      </c>
      <c r="H27" s="8">
        <f>F27*1.2</f>
        <v>0</v>
      </c>
      <c r="I27" s="67"/>
      <c r="J27" s="65"/>
      <c r="K27" s="11">
        <f>L27-J27</f>
        <v>0</v>
      </c>
      <c r="L27" s="8">
        <f>J27*1.2</f>
        <v>0</v>
      </c>
      <c r="M27" s="67"/>
    </row>
    <row r="28" spans="1:13" x14ac:dyDescent="0.35">
      <c r="A28" s="13" t="s">
        <v>13</v>
      </c>
      <c r="B28" s="65"/>
      <c r="C28" s="11">
        <f t="shared" ref="C28:C29" si="24">D28-B28</f>
        <v>0</v>
      </c>
      <c r="D28" s="8">
        <f t="shared" ref="D28:D29" si="25">B28*1.2</f>
        <v>0</v>
      </c>
      <c r="E28" s="67"/>
      <c r="F28" s="65"/>
      <c r="G28" s="11">
        <f t="shared" ref="G28:G29" si="26">H28-F28</f>
        <v>0</v>
      </c>
      <c r="H28" s="8">
        <f t="shared" ref="H28:H29" si="27">F28*1.2</f>
        <v>0</v>
      </c>
      <c r="I28" s="67"/>
      <c r="J28" s="65"/>
      <c r="K28" s="11">
        <f t="shared" ref="K28:K29" si="28">L28-J28</f>
        <v>0</v>
      </c>
      <c r="L28" s="8">
        <f t="shared" ref="L28:L29" si="29">J28*1.2</f>
        <v>0</v>
      </c>
      <c r="M28" s="67"/>
    </row>
    <row r="29" spans="1:13" ht="16" thickBot="1" x14ac:dyDescent="0.4">
      <c r="A29" s="14" t="s">
        <v>14</v>
      </c>
      <c r="B29" s="66"/>
      <c r="C29" s="15">
        <f t="shared" si="24"/>
        <v>0</v>
      </c>
      <c r="D29" s="9">
        <f t="shared" si="25"/>
        <v>0</v>
      </c>
      <c r="E29" s="68"/>
      <c r="F29" s="66"/>
      <c r="G29" s="15">
        <f t="shared" si="26"/>
        <v>0</v>
      </c>
      <c r="H29" s="9">
        <f t="shared" si="27"/>
        <v>0</v>
      </c>
      <c r="I29" s="68"/>
      <c r="J29" s="66"/>
      <c r="K29" s="15">
        <f t="shared" si="28"/>
        <v>0</v>
      </c>
      <c r="L29" s="9">
        <f t="shared" si="29"/>
        <v>0</v>
      </c>
      <c r="M29" s="68"/>
    </row>
    <row r="30" spans="1:13" x14ac:dyDescent="0.35">
      <c r="A30" s="78" t="s">
        <v>18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</row>
    <row r="31" spans="1:13" ht="16" thickBot="1" x14ac:dyDescent="0.4">
      <c r="A31" s="81" t="s">
        <v>17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3"/>
    </row>
    <row r="32" spans="1:13" ht="16" thickBot="1" x14ac:dyDescent="0.4">
      <c r="A32" s="12"/>
    </row>
    <row r="33" spans="1:13" s="18" customFormat="1" x14ac:dyDescent="0.35">
      <c r="A33" s="84" t="s">
        <v>25</v>
      </c>
      <c r="B33" s="75" t="s">
        <v>1</v>
      </c>
      <c r="C33" s="76"/>
      <c r="D33" s="77"/>
      <c r="E33" s="75" t="s">
        <v>2</v>
      </c>
      <c r="F33" s="76"/>
      <c r="G33" s="77"/>
      <c r="H33" s="75" t="s">
        <v>3</v>
      </c>
      <c r="I33" s="76"/>
      <c r="J33" s="77"/>
      <c r="K33" s="75" t="s">
        <v>4</v>
      </c>
      <c r="L33" s="76"/>
      <c r="M33" s="77"/>
    </row>
    <row r="34" spans="1:13" s="48" customFormat="1" ht="16" thickBot="1" x14ac:dyDescent="0.4">
      <c r="A34" s="85"/>
      <c r="B34" s="45" t="s">
        <v>10</v>
      </c>
      <c r="C34" s="46" t="s">
        <v>5</v>
      </c>
      <c r="D34" s="47" t="s">
        <v>11</v>
      </c>
      <c r="E34" s="45" t="s">
        <v>10</v>
      </c>
      <c r="F34" s="46" t="s">
        <v>5</v>
      </c>
      <c r="G34" s="47" t="s">
        <v>11</v>
      </c>
      <c r="H34" s="45" t="s">
        <v>10</v>
      </c>
      <c r="I34" s="46" t="s">
        <v>5</v>
      </c>
      <c r="J34" s="47" t="s">
        <v>11</v>
      </c>
      <c r="K34" s="45" t="s">
        <v>10</v>
      </c>
      <c r="L34" s="46" t="s">
        <v>5</v>
      </c>
      <c r="M34" s="47" t="s">
        <v>11</v>
      </c>
    </row>
    <row r="35" spans="1:13" x14ac:dyDescent="0.35">
      <c r="A35" s="20" t="s">
        <v>12</v>
      </c>
      <c r="B35" s="23">
        <f>SUM(B27*E27)*12</f>
        <v>0</v>
      </c>
      <c r="C35" s="24">
        <f>D35-B35</f>
        <v>0</v>
      </c>
      <c r="D35" s="25">
        <f>B35*1.2</f>
        <v>0</v>
      </c>
      <c r="E35" s="23">
        <f>SUM(E27*H27)*12</f>
        <v>0</v>
      </c>
      <c r="F35" s="24">
        <f>G35-E35</f>
        <v>0</v>
      </c>
      <c r="G35" s="25">
        <f>E35*1.2</f>
        <v>0</v>
      </c>
      <c r="H35" s="23">
        <f>SUM(H27*K27)*12</f>
        <v>0</v>
      </c>
      <c r="I35" s="24">
        <f>J35-H35</f>
        <v>0</v>
      </c>
      <c r="J35" s="25">
        <f>H35*1.2</f>
        <v>0</v>
      </c>
      <c r="K35" s="28">
        <f>SUM(B35+E35+H35)</f>
        <v>0</v>
      </c>
      <c r="L35" s="29">
        <f>M35-K35</f>
        <v>0</v>
      </c>
      <c r="M35" s="30">
        <f>K35*1.2</f>
        <v>0</v>
      </c>
    </row>
    <row r="36" spans="1:13" x14ac:dyDescent="0.35">
      <c r="A36" s="21" t="s">
        <v>13</v>
      </c>
      <c r="B36" s="10">
        <f t="shared" ref="B36:B37" si="30">SUM(B28*E28)*12</f>
        <v>0</v>
      </c>
      <c r="C36" s="11">
        <f t="shared" ref="C36:C37" si="31">D36-B36</f>
        <v>0</v>
      </c>
      <c r="D36" s="26">
        <f t="shared" ref="D36:D37" si="32">B36*1.2</f>
        <v>0</v>
      </c>
      <c r="E36" s="10">
        <f t="shared" ref="E36:E37" si="33">SUM(E28*H28)*12</f>
        <v>0</v>
      </c>
      <c r="F36" s="11">
        <f t="shared" ref="F36:F37" si="34">G36-E36</f>
        <v>0</v>
      </c>
      <c r="G36" s="26">
        <f t="shared" ref="G36:G37" si="35">E36*1.2</f>
        <v>0</v>
      </c>
      <c r="H36" s="10">
        <f t="shared" ref="H36:H37" si="36">SUM(H28*K28)*12</f>
        <v>0</v>
      </c>
      <c r="I36" s="11">
        <f t="shared" ref="I36:I37" si="37">J36-H36</f>
        <v>0</v>
      </c>
      <c r="J36" s="26">
        <f t="shared" ref="J36:J37" si="38">H36*1.2</f>
        <v>0</v>
      </c>
      <c r="K36" s="31">
        <f t="shared" ref="K36:K37" si="39">SUM(B36+E36+H36)</f>
        <v>0</v>
      </c>
      <c r="L36" s="32">
        <f t="shared" ref="L36:L37" si="40">M36-K36</f>
        <v>0</v>
      </c>
      <c r="M36" s="33">
        <f t="shared" ref="M36:M37" si="41">K36*1.2</f>
        <v>0</v>
      </c>
    </row>
    <row r="37" spans="1:13" ht="16" thickBot="1" x14ac:dyDescent="0.4">
      <c r="A37" s="22" t="s">
        <v>14</v>
      </c>
      <c r="B37" s="19">
        <f t="shared" si="30"/>
        <v>0</v>
      </c>
      <c r="C37" s="15">
        <f t="shared" si="31"/>
        <v>0</v>
      </c>
      <c r="D37" s="27">
        <f t="shared" si="32"/>
        <v>0</v>
      </c>
      <c r="E37" s="19">
        <f t="shared" si="33"/>
        <v>0</v>
      </c>
      <c r="F37" s="15">
        <f t="shared" si="34"/>
        <v>0</v>
      </c>
      <c r="G37" s="27">
        <f t="shared" si="35"/>
        <v>0</v>
      </c>
      <c r="H37" s="19">
        <f t="shared" si="36"/>
        <v>0</v>
      </c>
      <c r="I37" s="15">
        <f t="shared" si="37"/>
        <v>0</v>
      </c>
      <c r="J37" s="27">
        <f t="shared" si="38"/>
        <v>0</v>
      </c>
      <c r="K37" s="34">
        <f t="shared" si="39"/>
        <v>0</v>
      </c>
      <c r="L37" s="35">
        <f t="shared" si="40"/>
        <v>0</v>
      </c>
      <c r="M37" s="36">
        <f t="shared" si="41"/>
        <v>0</v>
      </c>
    </row>
    <row r="38" spans="1:13" ht="16" thickBot="1" x14ac:dyDescent="0.4"/>
    <row r="39" spans="1:13" s="18" customFormat="1" x14ac:dyDescent="0.35">
      <c r="A39" s="73" t="s">
        <v>26</v>
      </c>
      <c r="B39" s="75" t="s">
        <v>1</v>
      </c>
      <c r="C39" s="76"/>
      <c r="D39" s="77"/>
      <c r="E39" s="75" t="s">
        <v>2</v>
      </c>
      <c r="F39" s="76"/>
      <c r="G39" s="77"/>
      <c r="H39" s="75" t="s">
        <v>3</v>
      </c>
      <c r="I39" s="76"/>
      <c r="J39" s="77"/>
      <c r="K39" s="75" t="s">
        <v>4</v>
      </c>
      <c r="L39" s="76"/>
      <c r="M39" s="77"/>
    </row>
    <row r="40" spans="1:13" s="48" customFormat="1" ht="16" thickBot="1" x14ac:dyDescent="0.4">
      <c r="A40" s="74"/>
      <c r="B40" s="45" t="s">
        <v>10</v>
      </c>
      <c r="C40" s="46" t="s">
        <v>5</v>
      </c>
      <c r="D40" s="47" t="s">
        <v>11</v>
      </c>
      <c r="E40" s="45" t="s">
        <v>10</v>
      </c>
      <c r="F40" s="46" t="s">
        <v>5</v>
      </c>
      <c r="G40" s="47" t="s">
        <v>11</v>
      </c>
      <c r="H40" s="45" t="s">
        <v>10</v>
      </c>
      <c r="I40" s="46" t="s">
        <v>5</v>
      </c>
      <c r="J40" s="47" t="s">
        <v>11</v>
      </c>
      <c r="K40" s="45" t="s">
        <v>10</v>
      </c>
      <c r="L40" s="46" t="s">
        <v>5</v>
      </c>
      <c r="M40" s="47" t="s">
        <v>11</v>
      </c>
    </row>
    <row r="41" spans="1:13" x14ac:dyDescent="0.35">
      <c r="A41" s="49" t="s">
        <v>21</v>
      </c>
      <c r="B41" s="50">
        <f>SUM(B35:B37)</f>
        <v>0</v>
      </c>
      <c r="C41" s="51">
        <f t="shared" ref="C41:J41" si="42">SUM(C35:C37)</f>
        <v>0</v>
      </c>
      <c r="D41" s="52">
        <f t="shared" si="42"/>
        <v>0</v>
      </c>
      <c r="E41" s="50">
        <f t="shared" si="42"/>
        <v>0</v>
      </c>
      <c r="F41" s="51">
        <f t="shared" si="42"/>
        <v>0</v>
      </c>
      <c r="G41" s="52">
        <f t="shared" si="42"/>
        <v>0</v>
      </c>
      <c r="H41" s="50">
        <f t="shared" si="42"/>
        <v>0</v>
      </c>
      <c r="I41" s="51">
        <f t="shared" si="42"/>
        <v>0</v>
      </c>
      <c r="J41" s="52">
        <f t="shared" si="42"/>
        <v>0</v>
      </c>
      <c r="K41" s="50">
        <f>SUM(B41+E41+H41)</f>
        <v>0</v>
      </c>
      <c r="L41" s="51">
        <f>M41-K41</f>
        <v>0</v>
      </c>
      <c r="M41" s="52">
        <f>K41*1.2</f>
        <v>0</v>
      </c>
    </row>
    <row r="42" spans="1:13" x14ac:dyDescent="0.35">
      <c r="A42" s="13" t="s">
        <v>7</v>
      </c>
      <c r="B42" s="65"/>
      <c r="C42" s="11">
        <f>D42-B42</f>
        <v>0</v>
      </c>
      <c r="D42" s="26">
        <f>B42*1.2</f>
        <v>0</v>
      </c>
      <c r="E42" s="65"/>
      <c r="F42" s="11">
        <f>G42-E42</f>
        <v>0</v>
      </c>
      <c r="G42" s="26">
        <f>E42*1.2</f>
        <v>0</v>
      </c>
      <c r="H42" s="65"/>
      <c r="I42" s="11">
        <f>J42-H42</f>
        <v>0</v>
      </c>
      <c r="J42" s="26">
        <f>H42*1.2</f>
        <v>0</v>
      </c>
      <c r="K42" s="10">
        <f t="shared" ref="K42:K44" si="43">SUM(B42+E42+H42)</f>
        <v>0</v>
      </c>
      <c r="L42" s="11">
        <f>M42-K42</f>
        <v>0</v>
      </c>
      <c r="M42" s="26">
        <f>K42*1.2</f>
        <v>0</v>
      </c>
    </row>
    <row r="43" spans="1:13" x14ac:dyDescent="0.35">
      <c r="A43" s="13" t="s">
        <v>8</v>
      </c>
      <c r="B43" s="65"/>
      <c r="C43" s="11">
        <f>D43-B43</f>
        <v>0</v>
      </c>
      <c r="D43" s="26">
        <f>B43*1.2</f>
        <v>0</v>
      </c>
      <c r="E43" s="65"/>
      <c r="F43" s="11">
        <f>G43-E43</f>
        <v>0</v>
      </c>
      <c r="G43" s="26">
        <f>E43*1.2</f>
        <v>0</v>
      </c>
      <c r="H43" s="65"/>
      <c r="I43" s="11">
        <f>J43-H43</f>
        <v>0</v>
      </c>
      <c r="J43" s="26">
        <f>H43*1.2</f>
        <v>0</v>
      </c>
      <c r="K43" s="10">
        <f t="shared" si="43"/>
        <v>0</v>
      </c>
      <c r="L43" s="11">
        <f>M43-K43</f>
        <v>0</v>
      </c>
      <c r="M43" s="26">
        <f>K43*1.2</f>
        <v>0</v>
      </c>
    </row>
    <row r="44" spans="1:13" ht="16" thickBot="1" x14ac:dyDescent="0.4">
      <c r="A44" s="14" t="s">
        <v>20</v>
      </c>
      <c r="B44" s="66"/>
      <c r="C44" s="15">
        <f>D44-B44</f>
        <v>0</v>
      </c>
      <c r="D44" s="27">
        <f>B44*1.2</f>
        <v>0</v>
      </c>
      <c r="E44" s="66"/>
      <c r="F44" s="15">
        <f>G44-E44</f>
        <v>0</v>
      </c>
      <c r="G44" s="27">
        <f>E44*1.2</f>
        <v>0</v>
      </c>
      <c r="H44" s="66"/>
      <c r="I44" s="15">
        <f>J44-H44</f>
        <v>0</v>
      </c>
      <c r="J44" s="27">
        <f>H44*1.2</f>
        <v>0</v>
      </c>
      <c r="K44" s="19">
        <f t="shared" si="43"/>
        <v>0</v>
      </c>
      <c r="L44" s="15">
        <f>M44-K44</f>
        <v>0</v>
      </c>
      <c r="M44" s="27">
        <f>K44*1.2</f>
        <v>0</v>
      </c>
    </row>
    <row r="45" spans="1:13" ht="16" thickBot="1" x14ac:dyDescent="0.4">
      <c r="A45" s="37" t="s">
        <v>15</v>
      </c>
      <c r="B45" s="38">
        <f>SUM(B41:B44)</f>
        <v>0</v>
      </c>
      <c r="C45" s="39">
        <f t="shared" ref="C45:D45" si="44">SUM(C41:C44)</f>
        <v>0</v>
      </c>
      <c r="D45" s="40">
        <f t="shared" si="44"/>
        <v>0</v>
      </c>
      <c r="E45" s="38">
        <f>SUM(E41:E44)</f>
        <v>0</v>
      </c>
      <c r="F45" s="39">
        <f t="shared" ref="F45:G45" si="45">SUM(F41:F44)</f>
        <v>0</v>
      </c>
      <c r="G45" s="40">
        <f t="shared" si="45"/>
        <v>0</v>
      </c>
      <c r="H45" s="38">
        <f>SUM(H41:H44)</f>
        <v>0</v>
      </c>
      <c r="I45" s="39">
        <f t="shared" ref="I45:J45" si="46">SUM(I41:I44)</f>
        <v>0</v>
      </c>
      <c r="J45" s="40">
        <f t="shared" si="46"/>
        <v>0</v>
      </c>
      <c r="K45" s="38">
        <f>SUM(K41:K44)</f>
        <v>0</v>
      </c>
      <c r="L45" s="39">
        <f t="shared" ref="L45:M45" si="47">SUM(L41:L44)</f>
        <v>0</v>
      </c>
      <c r="M45" s="40">
        <f t="shared" si="47"/>
        <v>0</v>
      </c>
    </row>
    <row r="46" spans="1:13" ht="16" thickBot="1" x14ac:dyDescent="0.4"/>
    <row r="47" spans="1:13" x14ac:dyDescent="0.35">
      <c r="A47" s="84" t="s">
        <v>28</v>
      </c>
      <c r="B47" s="75" t="s">
        <v>1</v>
      </c>
      <c r="C47" s="76"/>
      <c r="D47" s="76"/>
      <c r="E47" s="77"/>
      <c r="F47" s="75" t="s">
        <v>2</v>
      </c>
      <c r="G47" s="76"/>
      <c r="H47" s="76"/>
      <c r="I47" s="77"/>
      <c r="J47" s="75" t="s">
        <v>3</v>
      </c>
      <c r="K47" s="76"/>
      <c r="L47" s="76"/>
      <c r="M47" s="77"/>
    </row>
    <row r="48" spans="1:13" s="44" customFormat="1" ht="16" thickBot="1" x14ac:dyDescent="0.4">
      <c r="A48" s="85"/>
      <c r="B48" s="41" t="s">
        <v>10</v>
      </c>
      <c r="C48" s="42" t="s">
        <v>5</v>
      </c>
      <c r="D48" s="42" t="s">
        <v>11</v>
      </c>
      <c r="E48" s="55" t="s">
        <v>36</v>
      </c>
      <c r="F48" s="41" t="s">
        <v>10</v>
      </c>
      <c r="G48" s="42" t="s">
        <v>5</v>
      </c>
      <c r="H48" s="42" t="s">
        <v>11</v>
      </c>
      <c r="I48" s="55" t="s">
        <v>36</v>
      </c>
      <c r="J48" s="41" t="s">
        <v>10</v>
      </c>
      <c r="K48" s="42" t="s">
        <v>5</v>
      </c>
      <c r="L48" s="42" t="s">
        <v>11</v>
      </c>
      <c r="M48" s="55" t="s">
        <v>36</v>
      </c>
    </row>
    <row r="49" spans="1:13" x14ac:dyDescent="0.35">
      <c r="A49" s="16" t="s">
        <v>12</v>
      </c>
      <c r="B49" s="65"/>
      <c r="C49" s="11">
        <f>D49-B49</f>
        <v>0</v>
      </c>
      <c r="D49" s="8">
        <f>B49*1.2</f>
        <v>0</v>
      </c>
      <c r="E49" s="67"/>
      <c r="F49" s="65"/>
      <c r="G49" s="11">
        <f>H49-F49</f>
        <v>0</v>
      </c>
      <c r="H49" s="8">
        <f>F49*1.2</f>
        <v>0</v>
      </c>
      <c r="I49" s="67"/>
      <c r="J49" s="65"/>
      <c r="K49" s="11">
        <f>L49-J49</f>
        <v>0</v>
      </c>
      <c r="L49" s="8">
        <f>J49*1.2</f>
        <v>0</v>
      </c>
      <c r="M49" s="67"/>
    </row>
    <row r="50" spans="1:13" x14ac:dyDescent="0.35">
      <c r="A50" s="13" t="s">
        <v>13</v>
      </c>
      <c r="B50" s="65"/>
      <c r="C50" s="11">
        <f t="shared" ref="C50:C51" si="48">D50-B50</f>
        <v>0</v>
      </c>
      <c r="D50" s="8">
        <f t="shared" ref="D50:D51" si="49">B50*1.2</f>
        <v>0</v>
      </c>
      <c r="E50" s="67"/>
      <c r="F50" s="65"/>
      <c r="G50" s="11">
        <f t="shared" ref="G50:G51" si="50">H50-F50</f>
        <v>0</v>
      </c>
      <c r="H50" s="8">
        <f t="shared" ref="H50:H51" si="51">F50*1.2</f>
        <v>0</v>
      </c>
      <c r="I50" s="67"/>
      <c r="J50" s="65"/>
      <c r="K50" s="11">
        <f t="shared" ref="K50:K51" si="52">L50-J50</f>
        <v>0</v>
      </c>
      <c r="L50" s="8">
        <f t="shared" ref="L50:L51" si="53">J50*1.2</f>
        <v>0</v>
      </c>
      <c r="M50" s="67"/>
    </row>
    <row r="51" spans="1:13" ht="16" thickBot="1" x14ac:dyDescent="0.4">
      <c r="A51" s="14" t="s">
        <v>14</v>
      </c>
      <c r="B51" s="66"/>
      <c r="C51" s="15">
        <f t="shared" si="48"/>
        <v>0</v>
      </c>
      <c r="D51" s="9">
        <f t="shared" si="49"/>
        <v>0</v>
      </c>
      <c r="E51" s="68"/>
      <c r="F51" s="66"/>
      <c r="G51" s="15">
        <f t="shared" si="50"/>
        <v>0</v>
      </c>
      <c r="H51" s="9">
        <f t="shared" si="51"/>
        <v>0</v>
      </c>
      <c r="I51" s="68"/>
      <c r="J51" s="66"/>
      <c r="K51" s="15">
        <f t="shared" si="52"/>
        <v>0</v>
      </c>
      <c r="L51" s="9">
        <f t="shared" si="53"/>
        <v>0</v>
      </c>
      <c r="M51" s="68"/>
    </row>
    <row r="52" spans="1:13" x14ac:dyDescent="0.35">
      <c r="A52" s="78" t="s">
        <v>18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80"/>
    </row>
    <row r="53" spans="1:13" ht="16" thickBot="1" x14ac:dyDescent="0.4">
      <c r="A53" s="81" t="s">
        <v>17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3"/>
    </row>
    <row r="54" spans="1:13" ht="16" thickBot="1" x14ac:dyDescent="0.4">
      <c r="A54" s="12"/>
    </row>
    <row r="55" spans="1:13" s="18" customFormat="1" x14ac:dyDescent="0.35">
      <c r="A55" s="84" t="s">
        <v>28</v>
      </c>
      <c r="B55" s="75" t="s">
        <v>1</v>
      </c>
      <c r="C55" s="76"/>
      <c r="D55" s="77"/>
      <c r="E55" s="75" t="s">
        <v>2</v>
      </c>
      <c r="F55" s="76"/>
      <c r="G55" s="77"/>
      <c r="H55" s="75" t="s">
        <v>3</v>
      </c>
      <c r="I55" s="76"/>
      <c r="J55" s="77"/>
      <c r="K55" s="75" t="s">
        <v>4</v>
      </c>
      <c r="L55" s="76"/>
      <c r="M55" s="77"/>
    </row>
    <row r="56" spans="1:13" s="48" customFormat="1" ht="16" thickBot="1" x14ac:dyDescent="0.4">
      <c r="A56" s="85"/>
      <c r="B56" s="45" t="s">
        <v>10</v>
      </c>
      <c r="C56" s="46" t="s">
        <v>5</v>
      </c>
      <c r="D56" s="47" t="s">
        <v>11</v>
      </c>
      <c r="E56" s="45" t="s">
        <v>10</v>
      </c>
      <c r="F56" s="46" t="s">
        <v>5</v>
      </c>
      <c r="G56" s="47" t="s">
        <v>11</v>
      </c>
      <c r="H56" s="45" t="s">
        <v>10</v>
      </c>
      <c r="I56" s="46" t="s">
        <v>5</v>
      </c>
      <c r="J56" s="47" t="s">
        <v>11</v>
      </c>
      <c r="K56" s="45" t="s">
        <v>10</v>
      </c>
      <c r="L56" s="46" t="s">
        <v>5</v>
      </c>
      <c r="M56" s="47" t="s">
        <v>11</v>
      </c>
    </row>
    <row r="57" spans="1:13" x14ac:dyDescent="0.35">
      <c r="A57" s="20" t="s">
        <v>12</v>
      </c>
      <c r="B57" s="23">
        <f>SUM(B49*E49)</f>
        <v>0</v>
      </c>
      <c r="C57" s="24">
        <f>D57-B57</f>
        <v>0</v>
      </c>
      <c r="D57" s="25">
        <f>B57*1.2</f>
        <v>0</v>
      </c>
      <c r="E57" s="23">
        <f t="shared" ref="E57:E59" si="54">SUM(E49*H49)</f>
        <v>0</v>
      </c>
      <c r="F57" s="24">
        <f>G57-E57</f>
        <v>0</v>
      </c>
      <c r="G57" s="25">
        <f>E57*1.2</f>
        <v>0</v>
      </c>
      <c r="H57" s="23">
        <f t="shared" ref="H57:H59" si="55">SUM(H49*K49)</f>
        <v>0</v>
      </c>
      <c r="I57" s="24">
        <f>J57-H57</f>
        <v>0</v>
      </c>
      <c r="J57" s="25">
        <f>H57*1.2</f>
        <v>0</v>
      </c>
      <c r="K57" s="28">
        <f>SUM(B57+E57+H57)</f>
        <v>0</v>
      </c>
      <c r="L57" s="29">
        <f>M57-K57</f>
        <v>0</v>
      </c>
      <c r="M57" s="30">
        <f>K57*1.2</f>
        <v>0</v>
      </c>
    </row>
    <row r="58" spans="1:13" x14ac:dyDescent="0.35">
      <c r="A58" s="21" t="s">
        <v>13</v>
      </c>
      <c r="B58" s="10">
        <f t="shared" ref="B58:B59" si="56">SUM(B50*E50)</f>
        <v>0</v>
      </c>
      <c r="C58" s="11">
        <f t="shared" ref="C58:C59" si="57">D58-B58</f>
        <v>0</v>
      </c>
      <c r="D58" s="26">
        <f t="shared" ref="D58:D59" si="58">B58*1.2</f>
        <v>0</v>
      </c>
      <c r="E58" s="10">
        <f t="shared" si="54"/>
        <v>0</v>
      </c>
      <c r="F58" s="11">
        <f t="shared" ref="F58:F59" si="59">G58-E58</f>
        <v>0</v>
      </c>
      <c r="G58" s="26">
        <f t="shared" ref="G58:G59" si="60">E58*1.2</f>
        <v>0</v>
      </c>
      <c r="H58" s="10">
        <f t="shared" si="55"/>
        <v>0</v>
      </c>
      <c r="I58" s="11">
        <f t="shared" ref="I58:I59" si="61">J58-H58</f>
        <v>0</v>
      </c>
      <c r="J58" s="26">
        <f t="shared" ref="J58:J59" si="62">H58*1.2</f>
        <v>0</v>
      </c>
      <c r="K58" s="31">
        <f t="shared" ref="K58:K59" si="63">SUM(B58+E58+H58)</f>
        <v>0</v>
      </c>
      <c r="L58" s="32">
        <f t="shared" ref="L58:L59" si="64">M58-K58</f>
        <v>0</v>
      </c>
      <c r="M58" s="33">
        <f t="shared" ref="M58:M59" si="65">K58*1.2</f>
        <v>0</v>
      </c>
    </row>
    <row r="59" spans="1:13" ht="16" thickBot="1" x14ac:dyDescent="0.4">
      <c r="A59" s="22" t="s">
        <v>14</v>
      </c>
      <c r="B59" s="19">
        <f t="shared" si="56"/>
        <v>0</v>
      </c>
      <c r="C59" s="15">
        <f t="shared" si="57"/>
        <v>0</v>
      </c>
      <c r="D59" s="27">
        <f t="shared" si="58"/>
        <v>0</v>
      </c>
      <c r="E59" s="19">
        <f t="shared" si="54"/>
        <v>0</v>
      </c>
      <c r="F59" s="15">
        <f t="shared" si="59"/>
        <v>0</v>
      </c>
      <c r="G59" s="27">
        <f t="shared" si="60"/>
        <v>0</v>
      </c>
      <c r="H59" s="19">
        <f t="shared" si="55"/>
        <v>0</v>
      </c>
      <c r="I59" s="15">
        <f t="shared" si="61"/>
        <v>0</v>
      </c>
      <c r="J59" s="27">
        <f t="shared" si="62"/>
        <v>0</v>
      </c>
      <c r="K59" s="34">
        <f t="shared" si="63"/>
        <v>0</v>
      </c>
      <c r="L59" s="35">
        <f t="shared" si="64"/>
        <v>0</v>
      </c>
      <c r="M59" s="36">
        <f t="shared" si="65"/>
        <v>0</v>
      </c>
    </row>
    <row r="60" spans="1:13" ht="16" thickBot="1" x14ac:dyDescent="0.4"/>
    <row r="61" spans="1:13" s="18" customFormat="1" x14ac:dyDescent="0.35">
      <c r="A61" s="73" t="s">
        <v>29</v>
      </c>
      <c r="B61" s="75" t="s">
        <v>1</v>
      </c>
      <c r="C61" s="76"/>
      <c r="D61" s="77"/>
      <c r="E61" s="75" t="s">
        <v>2</v>
      </c>
      <c r="F61" s="76"/>
      <c r="G61" s="77"/>
      <c r="H61" s="75" t="s">
        <v>3</v>
      </c>
      <c r="I61" s="76"/>
      <c r="J61" s="77"/>
      <c r="K61" s="75" t="s">
        <v>4</v>
      </c>
      <c r="L61" s="76"/>
      <c r="M61" s="77"/>
    </row>
    <row r="62" spans="1:13" s="48" customFormat="1" ht="16" thickBot="1" x14ac:dyDescent="0.4">
      <c r="A62" s="74"/>
      <c r="B62" s="45" t="s">
        <v>10</v>
      </c>
      <c r="C62" s="46" t="s">
        <v>5</v>
      </c>
      <c r="D62" s="47" t="s">
        <v>11</v>
      </c>
      <c r="E62" s="45" t="s">
        <v>10</v>
      </c>
      <c r="F62" s="46" t="s">
        <v>5</v>
      </c>
      <c r="G62" s="47" t="s">
        <v>11</v>
      </c>
      <c r="H62" s="45" t="s">
        <v>10</v>
      </c>
      <c r="I62" s="46" t="s">
        <v>5</v>
      </c>
      <c r="J62" s="47" t="s">
        <v>11</v>
      </c>
      <c r="K62" s="45" t="s">
        <v>10</v>
      </c>
      <c r="L62" s="46" t="s">
        <v>5</v>
      </c>
      <c r="M62" s="47" t="s">
        <v>11</v>
      </c>
    </row>
    <row r="63" spans="1:13" x14ac:dyDescent="0.35">
      <c r="A63" s="49" t="s">
        <v>21</v>
      </c>
      <c r="B63" s="50">
        <f>SUM(B57:B59)</f>
        <v>0</v>
      </c>
      <c r="C63" s="51">
        <f t="shared" ref="C63:J63" si="66">SUM(C57:C59)</f>
        <v>0</v>
      </c>
      <c r="D63" s="52">
        <f t="shared" si="66"/>
        <v>0</v>
      </c>
      <c r="E63" s="50">
        <f t="shared" si="66"/>
        <v>0</v>
      </c>
      <c r="F63" s="51">
        <f t="shared" si="66"/>
        <v>0</v>
      </c>
      <c r="G63" s="52">
        <f t="shared" si="66"/>
        <v>0</v>
      </c>
      <c r="H63" s="50">
        <f t="shared" si="66"/>
        <v>0</v>
      </c>
      <c r="I63" s="51">
        <f t="shared" si="66"/>
        <v>0</v>
      </c>
      <c r="J63" s="52">
        <f t="shared" si="66"/>
        <v>0</v>
      </c>
      <c r="K63" s="50">
        <f>SUM(B63+E63+H63)</f>
        <v>0</v>
      </c>
      <c r="L63" s="51">
        <f>M63-K63</f>
        <v>0</v>
      </c>
      <c r="M63" s="52">
        <f>K63*1.2</f>
        <v>0</v>
      </c>
    </row>
    <row r="64" spans="1:13" x14ac:dyDescent="0.35">
      <c r="A64" s="13" t="s">
        <v>7</v>
      </c>
      <c r="B64" s="65"/>
      <c r="C64" s="11">
        <f>D64-B64</f>
        <v>0</v>
      </c>
      <c r="D64" s="26">
        <f>B64*1.2</f>
        <v>0</v>
      </c>
      <c r="E64" s="65"/>
      <c r="F64" s="11">
        <f>G64-E64</f>
        <v>0</v>
      </c>
      <c r="G64" s="26">
        <f>E64*1.2</f>
        <v>0</v>
      </c>
      <c r="H64" s="65"/>
      <c r="I64" s="11">
        <f>J64-H64</f>
        <v>0</v>
      </c>
      <c r="J64" s="26">
        <f>H64*1.2</f>
        <v>0</v>
      </c>
      <c r="K64" s="10">
        <f t="shared" ref="K64:K66" si="67">SUM(B64+E64+H64)</f>
        <v>0</v>
      </c>
      <c r="L64" s="11">
        <f>M64-K64</f>
        <v>0</v>
      </c>
      <c r="M64" s="26">
        <f>K64*1.2</f>
        <v>0</v>
      </c>
    </row>
    <row r="65" spans="1:13" x14ac:dyDescent="0.35">
      <c r="A65" s="13" t="s">
        <v>8</v>
      </c>
      <c r="B65" s="65"/>
      <c r="C65" s="11">
        <f>D65-B65</f>
        <v>0</v>
      </c>
      <c r="D65" s="26">
        <f>B65*1.2</f>
        <v>0</v>
      </c>
      <c r="E65" s="65"/>
      <c r="F65" s="11">
        <f>G65-E65</f>
        <v>0</v>
      </c>
      <c r="G65" s="26">
        <f>E65*1.2</f>
        <v>0</v>
      </c>
      <c r="H65" s="65"/>
      <c r="I65" s="11">
        <f>J65-H65</f>
        <v>0</v>
      </c>
      <c r="J65" s="26">
        <f>H65*1.2</f>
        <v>0</v>
      </c>
      <c r="K65" s="10">
        <f t="shared" si="67"/>
        <v>0</v>
      </c>
      <c r="L65" s="11">
        <f>M65-K65</f>
        <v>0</v>
      </c>
      <c r="M65" s="26">
        <f>K65*1.2</f>
        <v>0</v>
      </c>
    </row>
    <row r="66" spans="1:13" ht="16" thickBot="1" x14ac:dyDescent="0.4">
      <c r="A66" s="14" t="s">
        <v>20</v>
      </c>
      <c r="B66" s="66"/>
      <c r="C66" s="15">
        <f>D66-B66</f>
        <v>0</v>
      </c>
      <c r="D66" s="27">
        <f>B66*1.2</f>
        <v>0</v>
      </c>
      <c r="E66" s="66"/>
      <c r="F66" s="15">
        <f>G66-E66</f>
        <v>0</v>
      </c>
      <c r="G66" s="27">
        <f>E66*1.2</f>
        <v>0</v>
      </c>
      <c r="H66" s="66"/>
      <c r="I66" s="15">
        <f>J66-H66</f>
        <v>0</v>
      </c>
      <c r="J66" s="27">
        <f>H66*1.2</f>
        <v>0</v>
      </c>
      <c r="K66" s="19">
        <f t="shared" si="67"/>
        <v>0</v>
      </c>
      <c r="L66" s="15">
        <f>M66-K66</f>
        <v>0</v>
      </c>
      <c r="M66" s="27">
        <f>K66*1.2</f>
        <v>0</v>
      </c>
    </row>
    <row r="67" spans="1:13" ht="16" thickBot="1" x14ac:dyDescent="0.4">
      <c r="A67" s="37" t="s">
        <v>15</v>
      </c>
      <c r="B67" s="38">
        <f>SUM(B63:B66)</f>
        <v>0</v>
      </c>
      <c r="C67" s="39">
        <f t="shared" ref="C67:D67" si="68">SUM(C63:C66)</f>
        <v>0</v>
      </c>
      <c r="D67" s="40">
        <f t="shared" si="68"/>
        <v>0</v>
      </c>
      <c r="E67" s="38">
        <f>SUM(E63:E66)</f>
        <v>0</v>
      </c>
      <c r="F67" s="39">
        <f t="shared" ref="F67:G67" si="69">SUM(F63:F66)</f>
        <v>0</v>
      </c>
      <c r="G67" s="40">
        <f t="shared" si="69"/>
        <v>0</v>
      </c>
      <c r="H67" s="38">
        <f>SUM(H63:H66)</f>
        <v>0</v>
      </c>
      <c r="I67" s="39">
        <f t="shared" ref="I67:J67" si="70">SUM(I63:I66)</f>
        <v>0</v>
      </c>
      <c r="J67" s="40">
        <f t="shared" si="70"/>
        <v>0</v>
      </c>
      <c r="K67" s="38">
        <f>SUM(K63:K66)</f>
        <v>0</v>
      </c>
      <c r="L67" s="39">
        <f t="shared" ref="L67:M67" si="71">SUM(L63:L66)</f>
        <v>0</v>
      </c>
      <c r="M67" s="40">
        <f t="shared" si="71"/>
        <v>0</v>
      </c>
    </row>
    <row r="68" spans="1:13" customFormat="1" ht="15" thickBot="1" x14ac:dyDescent="0.4"/>
    <row r="69" spans="1:13" ht="16" thickBot="1" x14ac:dyDescent="0.4">
      <c r="A69" s="90" t="s">
        <v>37</v>
      </c>
      <c r="B69" s="91" t="s">
        <v>1</v>
      </c>
      <c r="C69" s="92"/>
      <c r="D69" s="92"/>
      <c r="E69" s="91" t="s">
        <v>2</v>
      </c>
      <c r="F69" s="92"/>
      <c r="G69" s="92"/>
      <c r="H69" s="91" t="s">
        <v>3</v>
      </c>
      <c r="I69" s="92"/>
      <c r="J69" s="93"/>
      <c r="K69" s="6"/>
      <c r="L69" s="6"/>
      <c r="M69" s="6"/>
    </row>
    <row r="70" spans="1:13" ht="26.5" thickBot="1" x14ac:dyDescent="0.4">
      <c r="A70" s="94"/>
      <c r="B70" s="95" t="s">
        <v>38</v>
      </c>
      <c r="C70" s="96" t="s">
        <v>5</v>
      </c>
      <c r="D70" s="97" t="s">
        <v>39</v>
      </c>
      <c r="E70" s="95" t="s">
        <v>38</v>
      </c>
      <c r="F70" s="96" t="s">
        <v>5</v>
      </c>
      <c r="G70" s="97" t="s">
        <v>39</v>
      </c>
      <c r="H70" s="95" t="s">
        <v>38</v>
      </c>
      <c r="I70" s="96" t="s">
        <v>5</v>
      </c>
      <c r="J70" s="98" t="s">
        <v>39</v>
      </c>
      <c r="K70" s="6"/>
      <c r="L70" s="6"/>
      <c r="M70" s="6"/>
    </row>
    <row r="71" spans="1:13" x14ac:dyDescent="0.35">
      <c r="A71" s="49" t="s">
        <v>21</v>
      </c>
      <c r="B71" s="99"/>
      <c r="C71" s="100">
        <f t="shared" ref="C71" si="72">D71-B71</f>
        <v>0</v>
      </c>
      <c r="D71" s="101">
        <f t="shared" ref="D71" si="73">B71*1.2</f>
        <v>0</v>
      </c>
      <c r="E71" s="99"/>
      <c r="F71" s="100">
        <f t="shared" ref="F71" si="74">G71-E71</f>
        <v>0</v>
      </c>
      <c r="G71" s="101">
        <f t="shared" ref="G71" si="75">E71*1.2</f>
        <v>0</v>
      </c>
      <c r="H71" s="99"/>
      <c r="I71" s="100">
        <f t="shared" ref="I71" si="76">J71-H71</f>
        <v>0</v>
      </c>
      <c r="J71" s="102">
        <f t="shared" ref="J71" si="77">H71*1.2</f>
        <v>0</v>
      </c>
      <c r="K71" s="6"/>
      <c r="L71" s="6"/>
      <c r="M71" s="6"/>
    </row>
    <row r="72" spans="1:13" x14ac:dyDescent="0.35">
      <c r="A72" s="13" t="s">
        <v>7</v>
      </c>
      <c r="B72" s="103"/>
      <c r="C72" s="104">
        <f>D72-B72</f>
        <v>0</v>
      </c>
      <c r="D72" s="105">
        <f>B72*1.2</f>
        <v>0</v>
      </c>
      <c r="E72" s="103"/>
      <c r="F72" s="104">
        <f>G72-E72</f>
        <v>0</v>
      </c>
      <c r="G72" s="105">
        <f>E72*1.2</f>
        <v>0</v>
      </c>
      <c r="H72" s="103"/>
      <c r="I72" s="104">
        <f>J72-H72</f>
        <v>0</v>
      </c>
      <c r="J72" s="106">
        <f>H72*1.2</f>
        <v>0</v>
      </c>
      <c r="K72" s="6"/>
      <c r="L72" s="6"/>
      <c r="M72" s="6"/>
    </row>
    <row r="73" spans="1:13" x14ac:dyDescent="0.35">
      <c r="A73" s="13" t="s">
        <v>8</v>
      </c>
      <c r="B73" s="103"/>
      <c r="C73" s="104">
        <f>D73-B73</f>
        <v>0</v>
      </c>
      <c r="D73" s="105">
        <f>B73*1.2</f>
        <v>0</v>
      </c>
      <c r="E73" s="103"/>
      <c r="F73" s="104">
        <f>G73-E73</f>
        <v>0</v>
      </c>
      <c r="G73" s="105">
        <f>E73*1.2</f>
        <v>0</v>
      </c>
      <c r="H73" s="103"/>
      <c r="I73" s="104">
        <f>J73-H73</f>
        <v>0</v>
      </c>
      <c r="J73" s="106">
        <f>H73*1.2</f>
        <v>0</v>
      </c>
      <c r="K73" s="6"/>
      <c r="L73" s="6"/>
      <c r="M73" s="6"/>
    </row>
    <row r="74" spans="1:13" ht="16" thickBot="1" x14ac:dyDescent="0.4">
      <c r="A74" s="14" t="s">
        <v>20</v>
      </c>
      <c r="B74" s="103"/>
      <c r="C74" s="104">
        <f>D74-B74</f>
        <v>0</v>
      </c>
      <c r="D74" s="105">
        <f>B74*1.2</f>
        <v>0</v>
      </c>
      <c r="E74" s="103"/>
      <c r="F74" s="104">
        <f>G74-E74</f>
        <v>0</v>
      </c>
      <c r="G74" s="105">
        <f>E74*1.2</f>
        <v>0</v>
      </c>
      <c r="H74" s="103"/>
      <c r="I74" s="104">
        <f>J74-H74</f>
        <v>0</v>
      </c>
      <c r="J74" s="106">
        <f>H74*1.2</f>
        <v>0</v>
      </c>
      <c r="K74" s="6"/>
      <c r="L74" s="6"/>
      <c r="M74" s="6"/>
    </row>
    <row r="75" spans="1:13" ht="16" thickBot="1" x14ac:dyDescent="0.4">
      <c r="A75" s="107" t="s">
        <v>15</v>
      </c>
      <c r="B75" s="108">
        <f>SUM(B71:B74)</f>
        <v>0</v>
      </c>
      <c r="C75" s="109">
        <f t="shared" ref="C75:D75" si="78">SUM(C71:C74)</f>
        <v>0</v>
      </c>
      <c r="D75" s="109">
        <f t="shared" si="78"/>
        <v>0</v>
      </c>
      <c r="E75" s="108">
        <f>SUM(E71:E74)</f>
        <v>0</v>
      </c>
      <c r="F75" s="109">
        <f t="shared" ref="F75:G75" si="79">SUM(F71:F74)</f>
        <v>0</v>
      </c>
      <c r="G75" s="109">
        <f t="shared" si="79"/>
        <v>0</v>
      </c>
      <c r="H75" s="108">
        <f>SUM(H71:H74)</f>
        <v>0</v>
      </c>
      <c r="I75" s="109">
        <f t="shared" ref="I75:J75" si="80">SUM(I71:I74)</f>
        <v>0</v>
      </c>
      <c r="J75" s="110">
        <f t="shared" si="80"/>
        <v>0</v>
      </c>
      <c r="K75" s="6"/>
      <c r="L75" s="6"/>
      <c r="M75" s="6"/>
    </row>
    <row r="76" spans="1:13" ht="16" thickBot="1" x14ac:dyDescent="0.4"/>
    <row r="77" spans="1:13" ht="16" thickBot="1" x14ac:dyDescent="0.4">
      <c r="A77" s="90" t="s">
        <v>40</v>
      </c>
      <c r="B77" s="91" t="s">
        <v>1</v>
      </c>
      <c r="C77" s="92"/>
      <c r="D77" s="92"/>
      <c r="E77" s="91" t="s">
        <v>2</v>
      </c>
      <c r="F77" s="92"/>
      <c r="G77" s="92"/>
      <c r="H77" s="91" t="s">
        <v>3</v>
      </c>
      <c r="I77" s="92"/>
      <c r="J77" s="93"/>
      <c r="K77" s="6"/>
      <c r="L77" s="6"/>
      <c r="M77" s="6"/>
    </row>
    <row r="78" spans="1:13" ht="26.5" thickBot="1" x14ac:dyDescent="0.4">
      <c r="A78" s="94"/>
      <c r="B78" s="95" t="s">
        <v>38</v>
      </c>
      <c r="C78" s="96" t="s">
        <v>5</v>
      </c>
      <c r="D78" s="97" t="s">
        <v>39</v>
      </c>
      <c r="E78" s="95" t="s">
        <v>38</v>
      </c>
      <c r="F78" s="96" t="s">
        <v>5</v>
      </c>
      <c r="G78" s="97" t="s">
        <v>39</v>
      </c>
      <c r="H78" s="95" t="s">
        <v>38</v>
      </c>
      <c r="I78" s="96" t="s">
        <v>5</v>
      </c>
      <c r="J78" s="98" t="s">
        <v>39</v>
      </c>
      <c r="K78" s="6"/>
      <c r="L78" s="6"/>
      <c r="M78" s="6"/>
    </row>
    <row r="79" spans="1:13" x14ac:dyDescent="0.35">
      <c r="A79" s="49" t="s">
        <v>21</v>
      </c>
      <c r="B79" s="99"/>
      <c r="C79" s="100">
        <f t="shared" ref="C79" si="81">D79-B79</f>
        <v>0</v>
      </c>
      <c r="D79" s="101">
        <f t="shared" ref="D79" si="82">B79*1.2</f>
        <v>0</v>
      </c>
      <c r="E79" s="99"/>
      <c r="F79" s="100">
        <f t="shared" ref="F79" si="83">G79-E79</f>
        <v>0</v>
      </c>
      <c r="G79" s="101">
        <f t="shared" ref="G79" si="84">E79*1.2</f>
        <v>0</v>
      </c>
      <c r="H79" s="99"/>
      <c r="I79" s="100">
        <f t="shared" ref="I79" si="85">J79-H79</f>
        <v>0</v>
      </c>
      <c r="J79" s="102">
        <f t="shared" ref="J79" si="86">H79*1.2</f>
        <v>0</v>
      </c>
      <c r="K79" s="6"/>
      <c r="L79" s="6"/>
      <c r="M79" s="6"/>
    </row>
    <row r="80" spans="1:13" x14ac:dyDescent="0.35">
      <c r="A80" s="13" t="s">
        <v>7</v>
      </c>
      <c r="B80" s="103"/>
      <c r="C80" s="104">
        <f>D80-B80</f>
        <v>0</v>
      </c>
      <c r="D80" s="105">
        <f>B80*1.2</f>
        <v>0</v>
      </c>
      <c r="E80" s="103"/>
      <c r="F80" s="104">
        <f>G80-E80</f>
        <v>0</v>
      </c>
      <c r="G80" s="105">
        <f>E80*1.2</f>
        <v>0</v>
      </c>
      <c r="H80" s="103"/>
      <c r="I80" s="104">
        <f>J80-H80</f>
        <v>0</v>
      </c>
      <c r="J80" s="106">
        <f>H80*1.2</f>
        <v>0</v>
      </c>
      <c r="K80" s="6"/>
      <c r="L80" s="6"/>
      <c r="M80" s="6"/>
    </row>
    <row r="81" spans="1:13" x14ac:dyDescent="0.35">
      <c r="A81" s="13" t="s">
        <v>8</v>
      </c>
      <c r="B81" s="103"/>
      <c r="C81" s="104">
        <f>D81-B81</f>
        <v>0</v>
      </c>
      <c r="D81" s="105">
        <f>B81*1.2</f>
        <v>0</v>
      </c>
      <c r="E81" s="103"/>
      <c r="F81" s="104">
        <f>G81-E81</f>
        <v>0</v>
      </c>
      <c r="G81" s="105">
        <f>E81*1.2</f>
        <v>0</v>
      </c>
      <c r="H81" s="103"/>
      <c r="I81" s="104">
        <f>J81-H81</f>
        <v>0</v>
      </c>
      <c r="J81" s="106">
        <f>H81*1.2</f>
        <v>0</v>
      </c>
      <c r="K81" s="6"/>
      <c r="L81" s="6"/>
      <c r="M81" s="6"/>
    </row>
    <row r="82" spans="1:13" ht="16" thickBot="1" x14ac:dyDescent="0.4">
      <c r="A82" s="14" t="s">
        <v>20</v>
      </c>
      <c r="B82" s="103"/>
      <c r="C82" s="104">
        <f>D82-B82</f>
        <v>0</v>
      </c>
      <c r="D82" s="105">
        <f>B82*1.2</f>
        <v>0</v>
      </c>
      <c r="E82" s="103"/>
      <c r="F82" s="104">
        <f>G82-E82</f>
        <v>0</v>
      </c>
      <c r="G82" s="105">
        <f>E82*1.2</f>
        <v>0</v>
      </c>
      <c r="H82" s="103"/>
      <c r="I82" s="104">
        <f>J82-H82</f>
        <v>0</v>
      </c>
      <c r="J82" s="106">
        <f>H82*1.2</f>
        <v>0</v>
      </c>
      <c r="K82" s="6"/>
      <c r="L82" s="6"/>
      <c r="M82" s="6"/>
    </row>
    <row r="83" spans="1:13" ht="16" thickBot="1" x14ac:dyDescent="0.4">
      <c r="A83" s="107" t="s">
        <v>15</v>
      </c>
      <c r="B83" s="108">
        <f>SUM(B79:B82)</f>
        <v>0</v>
      </c>
      <c r="C83" s="109">
        <f t="shared" ref="C83:D83" si="87">SUM(C79:C82)</f>
        <v>0</v>
      </c>
      <c r="D83" s="109">
        <f t="shared" si="87"/>
        <v>0</v>
      </c>
      <c r="E83" s="108">
        <f>SUM(E79:E82)</f>
        <v>0</v>
      </c>
      <c r="F83" s="109">
        <f t="shared" ref="F83:G83" si="88">SUM(F79:F82)</f>
        <v>0</v>
      </c>
      <c r="G83" s="109">
        <f t="shared" si="88"/>
        <v>0</v>
      </c>
      <c r="H83" s="108">
        <f>SUM(H79:H82)</f>
        <v>0</v>
      </c>
      <c r="I83" s="109">
        <f t="shared" ref="I83:J83" si="89">SUM(I79:I82)</f>
        <v>0</v>
      </c>
      <c r="J83" s="110">
        <f t="shared" si="89"/>
        <v>0</v>
      </c>
      <c r="K83" s="6"/>
      <c r="L83" s="6"/>
      <c r="M83" s="6"/>
    </row>
    <row r="84" spans="1:13" ht="16" thickBot="1" x14ac:dyDescent="0.4"/>
    <row r="85" spans="1:13" x14ac:dyDescent="0.35">
      <c r="A85" s="87" t="s">
        <v>22</v>
      </c>
      <c r="B85" s="88"/>
    </row>
    <row r="86" spans="1:13" ht="16" thickBot="1" x14ac:dyDescent="0.4">
      <c r="A86" s="53" t="s">
        <v>9</v>
      </c>
      <c r="B86" s="54" t="s">
        <v>10</v>
      </c>
    </row>
    <row r="87" spans="1:13" x14ac:dyDescent="0.35">
      <c r="A87" s="69"/>
      <c r="B87" s="70"/>
    </row>
    <row r="88" spans="1:13" x14ac:dyDescent="0.35">
      <c r="A88" s="69"/>
      <c r="B88" s="70"/>
    </row>
    <row r="89" spans="1:13" x14ac:dyDescent="0.35">
      <c r="A89" s="69"/>
      <c r="B89" s="70"/>
    </row>
    <row r="90" spans="1:13" x14ac:dyDescent="0.35">
      <c r="A90" s="69"/>
      <c r="B90" s="70"/>
    </row>
    <row r="91" spans="1:13" x14ac:dyDescent="0.35">
      <c r="A91" s="69"/>
      <c r="B91" s="70"/>
    </row>
    <row r="92" spans="1:13" x14ac:dyDescent="0.35">
      <c r="A92" s="69"/>
      <c r="B92" s="70"/>
    </row>
    <row r="93" spans="1:13" x14ac:dyDescent="0.35">
      <c r="A93" s="69"/>
      <c r="B93" s="70"/>
    </row>
    <row r="94" spans="1:13" x14ac:dyDescent="0.35">
      <c r="A94" s="69"/>
      <c r="B94" s="70"/>
    </row>
    <row r="95" spans="1:13" x14ac:dyDescent="0.35">
      <c r="A95" s="69"/>
      <c r="B95" s="70"/>
    </row>
    <row r="96" spans="1:13" x14ac:dyDescent="0.35">
      <c r="A96" s="69"/>
      <c r="B96" s="70"/>
    </row>
    <row r="97" spans="1:2" x14ac:dyDescent="0.35">
      <c r="A97" s="69"/>
      <c r="B97" s="70"/>
    </row>
    <row r="98" spans="1:2" x14ac:dyDescent="0.35">
      <c r="A98" s="69"/>
      <c r="B98" s="70"/>
    </row>
    <row r="99" spans="1:2" x14ac:dyDescent="0.35">
      <c r="A99" s="69"/>
      <c r="B99" s="70"/>
    </row>
    <row r="100" spans="1:2" x14ac:dyDescent="0.35">
      <c r="A100" s="69"/>
      <c r="B100" s="70"/>
    </row>
    <row r="101" spans="1:2" x14ac:dyDescent="0.35">
      <c r="A101" s="69"/>
      <c r="B101" s="70"/>
    </row>
    <row r="102" spans="1:2" x14ac:dyDescent="0.35">
      <c r="A102" s="69"/>
      <c r="B102" s="70"/>
    </row>
    <row r="103" spans="1:2" x14ac:dyDescent="0.35">
      <c r="A103" s="69"/>
      <c r="B103" s="70"/>
    </row>
    <row r="104" spans="1:2" x14ac:dyDescent="0.35">
      <c r="A104" s="69"/>
      <c r="B104" s="70"/>
    </row>
    <row r="105" spans="1:2" x14ac:dyDescent="0.35">
      <c r="A105" s="69"/>
      <c r="B105" s="70"/>
    </row>
    <row r="106" spans="1:2" x14ac:dyDescent="0.35">
      <c r="A106" s="69"/>
      <c r="B106" s="70"/>
    </row>
    <row r="107" spans="1:2" x14ac:dyDescent="0.35">
      <c r="A107" s="69"/>
      <c r="B107" s="70"/>
    </row>
    <row r="108" spans="1:2" x14ac:dyDescent="0.35">
      <c r="A108" s="69"/>
      <c r="B108" s="70"/>
    </row>
    <row r="109" spans="1:2" x14ac:dyDescent="0.35">
      <c r="A109" s="69"/>
      <c r="B109" s="70"/>
    </row>
    <row r="110" spans="1:2" ht="16" thickBot="1" x14ac:dyDescent="0.4">
      <c r="A110" s="71"/>
      <c r="B110" s="72"/>
    </row>
  </sheetData>
  <sheetProtection algorithmName="SHA-512" hashValue="IPglOa0t1SOXsSZgW5fShGPf/0GwmKtRTnq8WznnP2xgLeHcfh41o1UOI/W4nWPPm3OQINCpVjguh5ZVJxiBFA==" saltValue="dqwb6zVdMgWIyE0otux3hg==" spinCount="100000" sheet="1" selectLockedCells="1"/>
  <mergeCells count="58">
    <mergeCell ref="A69:A70"/>
    <mergeCell ref="B69:D69"/>
    <mergeCell ref="E69:G69"/>
    <mergeCell ref="H69:J69"/>
    <mergeCell ref="A77:A78"/>
    <mergeCell ref="B77:D77"/>
    <mergeCell ref="E77:G77"/>
    <mergeCell ref="H77:J77"/>
    <mergeCell ref="A85:B85"/>
    <mergeCell ref="A30:M30"/>
    <mergeCell ref="A31:M31"/>
    <mergeCell ref="A33:A34"/>
    <mergeCell ref="B33:D33"/>
    <mergeCell ref="E33:G33"/>
    <mergeCell ref="H33:J33"/>
    <mergeCell ref="K33:M33"/>
    <mergeCell ref="A39:A40"/>
    <mergeCell ref="B39:D39"/>
    <mergeCell ref="E39:G39"/>
    <mergeCell ref="H39:J39"/>
    <mergeCell ref="K39:M39"/>
    <mergeCell ref="A47:A48"/>
    <mergeCell ref="B47:E47"/>
    <mergeCell ref="F47:I47"/>
    <mergeCell ref="K11:M11"/>
    <mergeCell ref="A17:A18"/>
    <mergeCell ref="E17:G17"/>
    <mergeCell ref="H17:J17"/>
    <mergeCell ref="K17:M17"/>
    <mergeCell ref="A1:M1"/>
    <mergeCell ref="B17:D17"/>
    <mergeCell ref="A25:A26"/>
    <mergeCell ref="B25:E25"/>
    <mergeCell ref="F25:I25"/>
    <mergeCell ref="J25:M25"/>
    <mergeCell ref="F3:I3"/>
    <mergeCell ref="J3:M3"/>
    <mergeCell ref="A9:M9"/>
    <mergeCell ref="A8:M8"/>
    <mergeCell ref="A3:A4"/>
    <mergeCell ref="B3:E3"/>
    <mergeCell ref="A11:A12"/>
    <mergeCell ref="B11:D11"/>
    <mergeCell ref="E11:G11"/>
    <mergeCell ref="H11:J11"/>
    <mergeCell ref="J47:M47"/>
    <mergeCell ref="A52:M52"/>
    <mergeCell ref="A53:M53"/>
    <mergeCell ref="A55:A56"/>
    <mergeCell ref="B55:D55"/>
    <mergeCell ref="E55:G55"/>
    <mergeCell ref="H55:J55"/>
    <mergeCell ref="K55:M55"/>
    <mergeCell ref="A61:A62"/>
    <mergeCell ref="B61:D61"/>
    <mergeCell ref="E61:G61"/>
    <mergeCell ref="H61:J61"/>
    <mergeCell ref="K61:M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8B7D-50C0-4696-96F2-B1DDFADAA312}">
  <dimension ref="A1:L4"/>
  <sheetViews>
    <sheetView workbookViewId="0">
      <selection activeCell="A3" sqref="A3"/>
    </sheetView>
  </sheetViews>
  <sheetFormatPr defaultRowHeight="13" x14ac:dyDescent="0.3"/>
  <cols>
    <col min="1" max="2" width="9" style="57" bestFit="1" customWidth="1"/>
    <col min="3" max="3" width="9.90625" style="64" bestFit="1" customWidth="1"/>
    <col min="4" max="4" width="6" style="57" bestFit="1" customWidth="1"/>
    <col min="5" max="5" width="4.08984375" style="57" bestFit="1" customWidth="1"/>
    <col min="6" max="6" width="6.08984375" style="64" bestFit="1" customWidth="1"/>
    <col min="7" max="7" width="6" style="57" bestFit="1" customWidth="1"/>
    <col min="8" max="8" width="4.08984375" style="57" bestFit="1" customWidth="1"/>
    <col min="9" max="9" width="6.08984375" style="64" bestFit="1" customWidth="1"/>
    <col min="10" max="11" width="9.1796875" style="57" bestFit="1" customWidth="1"/>
    <col min="12" max="12" width="10.08984375" style="57" bestFit="1" customWidth="1"/>
    <col min="13" max="16384" width="8.7265625" style="57"/>
  </cols>
  <sheetData>
    <row r="1" spans="1:12" ht="26" customHeight="1" x14ac:dyDescent="0.3">
      <c r="A1" s="89" t="s">
        <v>30</v>
      </c>
      <c r="B1" s="89"/>
      <c r="C1" s="89"/>
      <c r="D1" s="89" t="s">
        <v>32</v>
      </c>
      <c r="E1" s="89"/>
      <c r="F1" s="89"/>
      <c r="G1" s="89" t="s">
        <v>35</v>
      </c>
      <c r="H1" s="89"/>
      <c r="I1" s="89"/>
      <c r="J1" s="89" t="s">
        <v>31</v>
      </c>
      <c r="K1" s="89"/>
      <c r="L1" s="89"/>
    </row>
    <row r="2" spans="1:12" x14ac:dyDescent="0.3">
      <c r="A2" s="60" t="s">
        <v>33</v>
      </c>
      <c r="B2" s="59" t="s">
        <v>5</v>
      </c>
      <c r="C2" s="58" t="s">
        <v>34</v>
      </c>
      <c r="D2" s="60" t="s">
        <v>33</v>
      </c>
      <c r="E2" s="59" t="s">
        <v>5</v>
      </c>
      <c r="F2" s="58" t="s">
        <v>34</v>
      </c>
      <c r="G2" s="60" t="s">
        <v>33</v>
      </c>
      <c r="H2" s="59" t="s">
        <v>5</v>
      </c>
      <c r="I2" s="58" t="s">
        <v>34</v>
      </c>
      <c r="J2" s="60" t="s">
        <v>33</v>
      </c>
      <c r="K2" s="59" t="s">
        <v>5</v>
      </c>
      <c r="L2" s="58" t="s">
        <v>34</v>
      </c>
    </row>
    <row r="3" spans="1:12" x14ac:dyDescent="0.3">
      <c r="A3" s="60">
        <f>SUM('Price Submission'!B23+'Price Submission'!B45+'Price Submission'!B67)</f>
        <v>0</v>
      </c>
      <c r="B3" s="60">
        <f>SUM('Price Submission'!C23+'Price Submission'!C45+'Price Submission'!C67)</f>
        <v>0</v>
      </c>
      <c r="C3" s="62">
        <f>SUM('Price Submission'!D23+'Price Submission'!D45+'Price Submission'!D67)</f>
        <v>0</v>
      </c>
      <c r="D3" s="60">
        <f>SUM('Price Submission'!E23+'Price Submission'!E45+'Price Submission'!E67)</f>
        <v>0</v>
      </c>
      <c r="E3" s="60">
        <f>SUM('Price Submission'!F23+'Price Submission'!F45+'Price Submission'!F67)</f>
        <v>0</v>
      </c>
      <c r="F3" s="62">
        <f>SUM('Price Submission'!G23+'Price Submission'!G45+'Price Submission'!G67)</f>
        <v>0</v>
      </c>
      <c r="G3" s="60">
        <f>SUM('Price Submission'!H23+'Price Submission'!H45+'Price Submission'!H67)</f>
        <v>0</v>
      </c>
      <c r="H3" s="60">
        <f>SUM('Price Submission'!I23+'Price Submission'!I45+'Price Submission'!I67)</f>
        <v>0</v>
      </c>
      <c r="I3" s="62">
        <f>SUM('Price Submission'!J23+'Price Submission'!J45+'Price Submission'!J67)</f>
        <v>0</v>
      </c>
      <c r="J3" s="61">
        <f>SUM(A3+D3+G3)</f>
        <v>0</v>
      </c>
      <c r="K3" s="61">
        <f t="shared" ref="K3:L3" si="0">SUM(B3+E3+H3)</f>
        <v>0</v>
      </c>
      <c r="L3" s="63">
        <f t="shared" si="0"/>
        <v>0</v>
      </c>
    </row>
    <row r="4" spans="1:12" x14ac:dyDescent="0.3">
      <c r="A4" s="60"/>
      <c r="B4" s="59"/>
      <c r="C4" s="58"/>
      <c r="D4" s="59"/>
    </row>
  </sheetData>
  <mergeCells count="4">
    <mergeCell ref="A1:C1"/>
    <mergeCell ref="D1:F1"/>
    <mergeCell ref="G1:I1"/>
    <mergeCell ref="J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995EE7-7DB5-42E4-B516-FF4A89B5503E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939104b8-ef06-475b-b181-42eb1d854805"/>
    <ds:schemaRef ds:uri="http://schemas.microsoft.com/office/infopath/2007/PartnerControls"/>
    <ds:schemaRef ds:uri="http://www.w3.org/XML/1998/namespace"/>
    <ds:schemaRef ds:uri="http://purl.org/dc/elements/1.1/"/>
    <ds:schemaRef ds:uri="29617f3b-f18b-44b2-83d8-b0043844f75d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FFF1ED1-9E21-44E4-A37E-DB63BF2A7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00B429-E556-441A-BBAF-4640B3E9C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 for completing</vt:lpstr>
      <vt:lpstr>Price Submission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2021-11-12T09:39:57Z</dcterms:created>
  <dcterms:modified xsi:type="dcterms:W3CDTF">2022-05-17T15:47:24Z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